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T:\Compras\2020 - Compras - Diretoria de Gestão\PROCESSOS DE COMPRA E CONTRATAÇÕES - 2020\PC 000-2020 - FOR. E INST. - LUMINARIA DE LED E POSTES DE FIBRA\"/>
    </mc:Choice>
  </mc:AlternateContent>
  <bookViews>
    <workbookView xWindow="-90" yWindow="-90" windowWidth="23235" windowHeight="12555" tabRatio="379"/>
  </bookViews>
  <sheets>
    <sheet name="Orçamento" sheetId="3" r:id="rId1"/>
    <sheet name="Resumo" sheetId="6" r:id="rId2"/>
    <sheet name="Cronograma" sheetId="7" r:id="rId3"/>
  </sheets>
  <definedNames>
    <definedName name="_xlnm._FilterDatabase" localSheetId="0" hidden="1">Orçamento!$A$10:$I$38</definedName>
    <definedName name="_Toc242758294" localSheetId="0">Orçamento!#REF!</definedName>
    <definedName name="_xlnm.Print_Area" localSheetId="2">Cronograma!$A$1:$I$36</definedName>
    <definedName name="_xlnm.Print_Area" localSheetId="0">Orçamento!$A$1:$L$53</definedName>
    <definedName name="_xlnm.Print_Area" localSheetId="1">Resumo!$B$1:$G$16</definedName>
    <definedName name="Excel_BuiltIn_Print_Area_1" localSheetId="0">Orçamento!$A:$G</definedName>
    <definedName name="Excel_BuiltIn_Print_Area_1">#REF!</definedName>
    <definedName name="Excel_BuiltIn_Print_Titles_1" localSheetId="0">Orçamento!#REF!</definedName>
    <definedName name="Excel_BuiltIn_Print_Titles_1">#REF!</definedName>
    <definedName name="_xlnm.Print_Titles" localSheetId="0">Orçamento!$1:$10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2" i="3" l="1"/>
  <c r="H39" i="3" l="1"/>
  <c r="H33" i="3"/>
  <c r="H29" i="3"/>
  <c r="H23" i="3"/>
  <c r="H19" i="3"/>
  <c r="H16" i="3"/>
  <c r="H14" i="3"/>
  <c r="H12" i="3"/>
  <c r="H20" i="7" l="1"/>
  <c r="G20" i="7"/>
  <c r="F20" i="7"/>
  <c r="G18" i="7"/>
  <c r="H18" i="7"/>
  <c r="F18" i="7"/>
  <c r="E18" i="7"/>
  <c r="E23" i="7" l="1"/>
  <c r="I18" i="7"/>
  <c r="I20" i="7"/>
  <c r="G34" i="3" l="1"/>
  <c r="H34" i="3" s="1"/>
  <c r="F23" i="7"/>
  <c r="G23" i="7"/>
  <c r="H23" i="7"/>
  <c r="G28" i="3"/>
  <c r="H28" i="3" s="1"/>
  <c r="G32" i="3"/>
  <c r="G38" i="3"/>
  <c r="H38" i="3" s="1"/>
  <c r="G37" i="3"/>
  <c r="H37" i="3" s="1"/>
  <c r="G23" i="3"/>
  <c r="G22" i="3"/>
  <c r="H22" i="3" s="1"/>
  <c r="G21" i="3"/>
  <c r="H21" i="3" s="1"/>
  <c r="G20" i="3"/>
  <c r="H20" i="3" s="1"/>
  <c r="G19" i="3"/>
  <c r="G12" i="3"/>
  <c r="I24" i="7"/>
  <c r="I22" i="7"/>
  <c r="E25" i="7"/>
  <c r="G33" i="3"/>
  <c r="G29" i="3"/>
  <c r="G30" i="3"/>
  <c r="H30" i="3" s="1"/>
  <c r="G31" i="3"/>
  <c r="H31" i="3" s="1"/>
  <c r="G14" i="3"/>
  <c r="G15" i="3"/>
  <c r="H15" i="3" s="1"/>
  <c r="G16" i="3"/>
  <c r="G17" i="3"/>
  <c r="H17" i="3" s="1"/>
  <c r="G18" i="3"/>
  <c r="H18" i="3" s="1"/>
  <c r="G24" i="3"/>
  <c r="H24" i="3" s="1"/>
  <c r="G25" i="3"/>
  <c r="H25" i="3" s="1"/>
  <c r="G26" i="3"/>
  <c r="H26" i="3" s="1"/>
  <c r="G27" i="3"/>
  <c r="H27" i="3" s="1"/>
  <c r="G35" i="3"/>
  <c r="H35" i="3" s="1"/>
  <c r="G36" i="3"/>
  <c r="H36" i="3" s="1"/>
  <c r="B2" i="6"/>
  <c r="B4" i="6"/>
  <c r="B8" i="6"/>
  <c r="C8" i="6"/>
  <c r="E8" i="6"/>
  <c r="B9" i="6"/>
  <c r="C9" i="6"/>
  <c r="E9" i="6"/>
  <c r="F9" i="6"/>
  <c r="E10" i="6"/>
  <c r="F10" i="6"/>
  <c r="B14" i="6"/>
  <c r="C14" i="6"/>
  <c r="E14" i="6"/>
  <c r="E16" i="6" s="1"/>
  <c r="F14" i="6"/>
  <c r="F16" i="6" s="1"/>
  <c r="G14" i="6"/>
  <c r="G16" i="6" s="1"/>
  <c r="B15" i="6"/>
  <c r="C15" i="6"/>
  <c r="F15" i="6"/>
  <c r="G15" i="6"/>
  <c r="E26" i="7"/>
  <c r="F26" i="7" s="1"/>
  <c r="G26" i="7" s="1"/>
  <c r="H26" i="7" s="1"/>
  <c r="I23" i="7" l="1"/>
  <c r="F25" i="7"/>
  <c r="G25" i="7" s="1"/>
  <c r="H25" i="7" s="1"/>
  <c r="H13" i="3"/>
  <c r="H11" i="3"/>
  <c r="E15" i="6" l="1"/>
  <c r="I38" i="3" l="1"/>
  <c r="I23" i="3"/>
  <c r="I28" i="3"/>
  <c r="I32" i="3"/>
  <c r="I21" i="3"/>
  <c r="I19" i="3"/>
  <c r="I29" i="3"/>
  <c r="I16" i="3"/>
  <c r="I20" i="3"/>
  <c r="I37" i="3"/>
  <c r="I31" i="3"/>
  <c r="I18" i="3"/>
  <c r="I12" i="3"/>
  <c r="I17" i="3"/>
  <c r="I24" i="3"/>
  <c r="I33" i="3"/>
  <c r="I14" i="3"/>
  <c r="I35" i="3"/>
  <c r="I15" i="3"/>
  <c r="I27" i="3"/>
  <c r="I26" i="3"/>
  <c r="I25" i="3"/>
  <c r="I22" i="3"/>
  <c r="I34" i="3"/>
  <c r="I36" i="3"/>
  <c r="I30" i="3"/>
  <c r="C25" i="7"/>
  <c r="I39" i="3" l="1"/>
</calcChain>
</file>

<file path=xl/sharedStrings.xml><?xml version="1.0" encoding="utf-8"?>
<sst xmlns="http://schemas.openxmlformats.org/spreadsheetml/2006/main" count="159" uniqueCount="116">
  <si>
    <t>BDI:</t>
  </si>
  <si>
    <t>ITEM</t>
  </si>
  <si>
    <t>REF.</t>
  </si>
  <si>
    <t>DESCRIÇÃO</t>
  </si>
  <si>
    <t>UN.</t>
  </si>
  <si>
    <t>QTDADE</t>
  </si>
  <si>
    <t>MATERIAL UNIT. (R$)</t>
  </si>
  <si>
    <t>M.O. UNIT.(R$)</t>
  </si>
  <si>
    <t>TOTAL (R$)</t>
  </si>
  <si>
    <t>ITEM %</t>
  </si>
  <si>
    <t>CONSTRUÇÃO CIVIL</t>
  </si>
  <si>
    <t>1.1</t>
  </si>
  <si>
    <t>MERCADO</t>
  </si>
  <si>
    <t>Abertura e fechamento de valas para instalação de eletrodutos , com 30cm de largura por 80cm de profundidade, compreendendo, abertura manual, areia compactada, reaterro, fita de advertência quando for o caso.</t>
  </si>
  <si>
    <t>m</t>
  </si>
  <si>
    <t>INSTALAÇÕES ELETROMECÃNICAS</t>
  </si>
  <si>
    <t>2.1</t>
  </si>
  <si>
    <t>Cabo de cobre flexível unipolar, classe de tensão 0,6/1 kV, com isolação XLPE ou EPR, 90 ºC, na Preta, com formação dos cabos 1 X (1 X 10 mm²)- unipolar. Referência PIRELLI ou equivalente técnico</t>
  </si>
  <si>
    <t>2.2</t>
  </si>
  <si>
    <t>Cabo de cobre flexível unipolar, classe de tensão 0,6/1 kV, com isolação XLPE ou EPR, 90 ºC, na Branca ou Cinza, com formação dos cabos 1 X (1 X 10 mm²)- unipolar. Referência PIRELLI ou equivalente técnico</t>
  </si>
  <si>
    <t>2.3</t>
  </si>
  <si>
    <t>Cabo de cobre flexível unipolar, classe de tensão 0,6/1 kV, com isolação XLPE ou EPR, 90 ºC, na Vermelha, com formação dos cabos 1 X (1 X 10 mm²)- unipolar. Referência PIRELLI ou equivalente técnico</t>
  </si>
  <si>
    <t>2.4</t>
  </si>
  <si>
    <t>Cabo de cobre flexível unipolar, classe de tensão 0,6/1 kV, com isolação XLPE ou EPR, 90 ºC, na Azul Claro, com formação dos cabos 1 X (1 X 10 mm²)- unipolar. Referência PIRELLI ou equivalente técnico</t>
  </si>
  <si>
    <t>2.5</t>
  </si>
  <si>
    <t>Cabo de cobre flexível unipolar, classe de tensão 0,6/1 kV, com isolação XLPE ou EPR, 90 ºC, na Verde, com formação dos cabos 1 X (1 X 10 mm²)- unipolar. Referência PIRELLI ou equivalente técnico</t>
  </si>
  <si>
    <t>2.6</t>
  </si>
  <si>
    <t>Cabo de cobre flexível unipolar, classe de tensão 0,6/1 kV, com isolação XLPE ou EPR, 90 ºC, na Preta, com formação dos cabos 1 X (1 X 6 mm²)- unipolar. Referência PIRELLI ou equivalente técnico</t>
  </si>
  <si>
    <t>2.7</t>
  </si>
  <si>
    <t>Cabo de cobre flexível unipolar, classe de tensão 0,6/1 kV, com isolação XLPE ou EPR, 90 ºC, na Branca ou Cinza, com formação dos cabos 1 X (1 X 6 mm²)- unipolar. Referência PIRELLI ou equivalente técnico</t>
  </si>
  <si>
    <t>2.8</t>
  </si>
  <si>
    <t>Cabo de cobre flexível unipolar, classe de tensão 0,6/1 kV, com isolação XLPE ou EPR, 90 ºC, na Vermelha, com formação dos cabos 1 X (1 X 6 mm²)- unipolar. Referência PIRELLI ou equivalente técnico</t>
  </si>
  <si>
    <t>2.9</t>
  </si>
  <si>
    <t>Cabo de cobre flexível unipolar, classe de tensão 0,6/1 kV, com isolação XLPE ou EPR, 90 ºC, na Azul Claro, com formação dos cabos 1 X (1 X 6 mm²)- unipolar. Referência PIRELLI ou equivalente técnico</t>
  </si>
  <si>
    <t>2.10</t>
  </si>
  <si>
    <t>Cabo de cobre flexível unipolar, classe de tensão 0,6/1 kV, com isolação XLPE ou EPR, 90 ºC, na Verde, com formação dos cabos 1 X (1 X 6 mm²)- unipolar. Referência PIRELLI ou equivalente técnico</t>
  </si>
  <si>
    <t>2.11</t>
  </si>
  <si>
    <t>Cabo de cobre flexível unipolar, classe de tensão 0,6/1 kV, com isolação XLPE ou EPR, 90 ºC, na Preta, com formação dos cabos 1 X (1 X 2,5 mm²)- unipolar. Referência PIRELLI ou equivalente técnico</t>
  </si>
  <si>
    <t>2.12</t>
  </si>
  <si>
    <t>Cabo de cobre flexível unipolar, classe de tensão 0,6/1 kV, com isolação XLPE ou EPR, 90 ºC, na Azul Claro, com formação dos cabos 1 X (1 X 2,5 mm²)- unipolar. Referência PIRELLI ou equivalente técnico</t>
  </si>
  <si>
    <t>2.13</t>
  </si>
  <si>
    <t>Cabo de cobre flexível unipolar, classe de tensão 0,6/1 kV, com isolação XLPE ou EPR, 90 ºC, na Verde, com formação dos cabos 1 X (1 X 2,5 mm²)- unipolar. Referência PIRELLI ou equivalente técnico</t>
  </si>
  <si>
    <t>2.14</t>
  </si>
  <si>
    <t>Eletroduto PEAD TN50 (2"), tipo Kanalex ou similar conforme norma NBR 15715</t>
  </si>
  <si>
    <t>2.15</t>
  </si>
  <si>
    <t xml:space="preserve">Fita de advertência " Perigo alta tensão " </t>
  </si>
  <si>
    <t>2.16</t>
  </si>
  <si>
    <t>2.17</t>
  </si>
  <si>
    <t>2.18</t>
  </si>
  <si>
    <t>pç</t>
  </si>
  <si>
    <t>2.19</t>
  </si>
  <si>
    <t>Caixa de passagem subterrânea 30x30x40cm em alvenaria, com tampa de ferro nodular, 15kN</t>
  </si>
  <si>
    <t>2.20</t>
  </si>
  <si>
    <t>Cabo de cobre nu de 6 mm²</t>
  </si>
  <si>
    <t>2.21</t>
  </si>
  <si>
    <t>Haste de aterramento, tipo copperweld, 2,44m x 5/8", alta camada (254 mícra) + conector reforçado de bronze</t>
  </si>
  <si>
    <t>2.22</t>
  </si>
  <si>
    <t>2.23</t>
  </si>
  <si>
    <t>2.24</t>
  </si>
  <si>
    <t>2.25</t>
  </si>
  <si>
    <t>2510+39380</t>
  </si>
  <si>
    <t>Conector tipo H ou cunha para cabos de cobre 6 x 6mm2</t>
  </si>
  <si>
    <t>Conector tipo H ou cunha para cabos de cobre 6 x 2,5mm2</t>
  </si>
  <si>
    <t>Materiais de fixação, fitas isolante e auto-fusão, conectores, etc</t>
  </si>
  <si>
    <t>TOTAL</t>
  </si>
  <si>
    <t>DATA:</t>
  </si>
  <si>
    <t xml:space="preserve">REVISÃO: </t>
  </si>
  <si>
    <t>R01</t>
  </si>
  <si>
    <t>PREFEITURA DE ITAJAÍ</t>
  </si>
  <si>
    <t>PLANILHA ORÇAMENTÁRIA ESTIMATIVA</t>
  </si>
  <si>
    <t>OBSERVAÇÕES:</t>
  </si>
  <si>
    <t>1. TODAS AS FERRAGENS DEVEM SER GALVANIZADAS A FOGO. TODOS OS MATERIAIS DA REDE DE DISTRIBUIÇÃO, DEVEM SER HOMOLOGADOS NA CELESC.</t>
  </si>
  <si>
    <t>3. VALÔRES: MÃO DE OBRA - 30% ; MATERIAL - 70%</t>
  </si>
  <si>
    <t>DE CÁLCULO, LARGURA DE COLUNAS E DIVISÕES INTERNAS,SOB PENA DE NÃO SER ACEITA PELO FISCAL DA OBRA.</t>
  </si>
  <si>
    <t>5. EMPRESAS PARTICIPANTES DA LICITAÇÃO DEVERÃO PREVER EM SEUS ORÇAMENTOS, QUE A OBRA DEVERÁ SER ENTREGUE : LIMPA, LIGADA, TESTADA, COM OS PAVIMENTOS E JARDINS RECOMPOSTOS E OS MATERIAIS RETIRADOS ENTREGUES NO ALMOXARIFADO DA SMO.</t>
  </si>
  <si>
    <t>Secretaria Municipal de Obras</t>
  </si>
  <si>
    <t>Rua José Pereira Liberato, 1899 – Bairro São João</t>
  </si>
  <si>
    <t>CEP 88.304-400 - Itajaí/SC Telefone: (47) 3348-0303</t>
  </si>
  <si>
    <t>RESUMO GERAL DO ORÇAMENTO</t>
  </si>
  <si>
    <t>CÓD.</t>
  </si>
  <si>
    <t>SUBTOTAL S/ BDI (R$)</t>
  </si>
  <si>
    <t>SUBTOTAL C/ BDI (R$)</t>
  </si>
  <si>
    <t>% ITEM</t>
  </si>
  <si>
    <t xml:space="preserve">TOTAL GERAL: </t>
  </si>
  <si>
    <t xml:space="preserve">                                     PREFEITURA DE ITAJAI</t>
  </si>
  <si>
    <t xml:space="preserve">                                                        SECRETARIA DE OBRAS E SERVIÇOS MUNICIPAIS</t>
  </si>
  <si>
    <t>CRONOGRAMA FÍSICO - FINANCEIRO</t>
  </si>
  <si>
    <t>OBRA:</t>
  </si>
  <si>
    <t>Execução de obra de Iluminação Pública da Av. Campos Novos</t>
  </si>
  <si>
    <t>LOCAL:</t>
  </si>
  <si>
    <t>Av. Campos Novos - Itajai-SC</t>
  </si>
  <si>
    <t xml:space="preserve"> </t>
  </si>
  <si>
    <t>Item</t>
  </si>
  <si>
    <t>Serviços</t>
  </si>
  <si>
    <t>Valor (R$)</t>
  </si>
  <si>
    <t>MÊS 1</t>
  </si>
  <si>
    <t>MÊS 2</t>
  </si>
  <si>
    <t>MÊS 3</t>
  </si>
  <si>
    <t>MÊS 4</t>
  </si>
  <si>
    <t>INSTALAÇÕES ELETROMECÂNICAS</t>
  </si>
  <si>
    <t>%</t>
  </si>
  <si>
    <t>TOTAL  MENSAL</t>
  </si>
  <si>
    <t>PERCENTUAL  MENSAL</t>
  </si>
  <si>
    <t xml:space="preserve">TOTAL ACUMULADO PREVISTO </t>
  </si>
  <si>
    <t xml:space="preserve">PERCENTUAL ACUMULADO PREVISTO </t>
  </si>
  <si>
    <t xml:space="preserve">Eng. Mauricio Macedo Mussi </t>
  </si>
  <si>
    <t xml:space="preserve">CREA 17.771-3/SC </t>
  </si>
  <si>
    <t xml:space="preserve">Relé fotoeletrônico padrão Celesc </t>
  </si>
  <si>
    <t>Disjuntor DDR bipolar 16A, 220V, 30mA + trilho DIN, fixados no interior de poste metálico através da janela de inspeção com rebite inox</t>
  </si>
  <si>
    <t xml:space="preserve">4. TODA E QUALQUER PLANILHA ENTREGUE À SECRETARIA MUNICIPAL DE OBRAS, DEVE SEGUIR O MODELO ACIMA,NÃO PODENDO SER ALTERADA NO QUE SE REFERE A MÉTODOS </t>
  </si>
  <si>
    <t xml:space="preserve">               Eng. Eletricista Mauricio Mussi</t>
  </si>
  <si>
    <t xml:space="preserve">                         CREA/SC  17.771-4</t>
  </si>
  <si>
    <t xml:space="preserve"> SINAPI, UTILIZOU-SE VALORES PESQUISADOS NO MERCADO.</t>
  </si>
  <si>
    <r>
      <t xml:space="preserve">Poste em P.R.F.V.- Poliéster Reforçado com Fibra de Vidro: 6,00m total - 5,00m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t>
    </r>
    <r>
      <rPr>
        <b/>
        <sz val="12"/>
        <rFont val="Arial"/>
        <family val="2"/>
      </rPr>
      <t/>
    </r>
  </si>
  <si>
    <r>
      <t xml:space="preserve">Luminária urbana arquitetural, luminária com design diferenciado para praças e jardins, corpo com base cilíndrica ligada por 2 hastes que suportam uma cúpula em forma de disco, todos os materiais em alumínio. Kit eletrônico montado na parte superior da luminária e fechado por uma tampa em alumínio, difusor em vidro plano temperado com 6mm para proteção da fonte luminosa, índice de proteção IP66 com base para relé-fotoelétrico, preparada para telegestão, resistência ao impacto IK08. Fonte de luz de tecnologia LED montados em placa SMD, Lentes individuais PMMA com óptica simétrica 150°x150° para correta distribuição, fluxo luminoso mínimo de 13.000Lm (+ou- 5%) temperatura de cor 4000K (+ou- 5%), tensão de entrada bi-volt 110/220V /60hz, com consumo máximo de 100W (+ou- 5%), IRC  (índice de reprodução de cores) superior a 70 . Dissipador em alumínio integrado no bloco óptico apropriado para a dissipação e eficiência da luminária. Driver IP67 com rendimento superior a 90%, distorção harmônica inferior a 20%, fator de potência igual ou superior a 0,90. Todas as ligações entre driver e bloco óptico devem ser efetuadas com conectores e selagem térmica. Garantia de todos os componentes de 5 anos com um tempo de vida útil estimado de 60000h de utilização. A luminária deve possuir protetor de surto no mínimo de 10Kv. A base de sustentação da luminária deve permitir a fixação da luminária e ponta superior de poste, através de parafusos em aço inox, em postes padronizados de iluminação pública de 48mm e 60mm. </t>
    </r>
    <r>
      <rPr>
        <b/>
        <sz val="12"/>
        <rFont val="Arial"/>
        <family val="2"/>
      </rPr>
      <t/>
    </r>
  </si>
  <si>
    <t>2. SEMPRE QUE DISPONÍVEIS, FORAM UTILIZADOS VALORES DE REFERÊNCIA DA TABELA DE INSUMOS SINAPI DE MAIO/2020. NA AUSENCIA DE ÍTEN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</si>
</sst>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43" formatCode="_-* #,##0.00_-;\-* #,##0.00_-;_-* &quot;-&quot;??_-;_-@_-"/>
    <numFmt numFmtId="164" formatCode="_(* #,##0.00_);_(* \(#,##0.00\);_(* &quot;-&quot;??_);_(@_)"/>
    <numFmt numFmtId="165" formatCode="_(* #,##0.00_);_(* \(#,##0.00\);_(* \-??_);_(@_)"/>
    <numFmt numFmtId="166" formatCode="0.0%"/>
    <numFmt numFmtId="167" formatCode="0.000%"/>
    <numFmt numFmtId="168" formatCode="#,##0.00_ ;\-#,##0.00\ "/>
  </numFmts>
  <fonts count="22">
    <font>
      <sz val="10"/>
      <name val="Arial"/>
      <family val="2"/>
    </font>
    <font>
      <sz val="11"/>
      <color indexed="8"/>
      <name val="Calibri"/>
      <family val="2"/>
    </font>
    <font>
      <sz val="8"/>
      <name val="Arial"/>
      <family val="2"/>
    </font>
    <font>
      <b/>
      <sz val="12"/>
      <name val="Arial"/>
      <family val="2"/>
    </font>
    <font>
      <b/>
      <sz val="9"/>
      <name val="Arial"/>
      <family val="2"/>
    </font>
    <font>
      <sz val="10"/>
      <name val="Arial"/>
      <family val="2"/>
    </font>
    <font>
      <sz val="12"/>
      <name val="Arial"/>
      <family val="2"/>
    </font>
    <font>
      <sz val="10"/>
      <name val="Arial"/>
      <family val="2"/>
    </font>
    <font>
      <b/>
      <sz val="11"/>
      <name val="Arial"/>
      <family val="2"/>
    </font>
    <font>
      <b/>
      <sz val="12"/>
      <color indexed="10"/>
      <name val="Arial"/>
      <family val="2"/>
    </font>
    <font>
      <b/>
      <sz val="16"/>
      <name val="Arial"/>
      <family val="2"/>
    </font>
    <font>
      <sz val="16"/>
      <name val="Arial"/>
      <family val="2"/>
    </font>
    <font>
      <b/>
      <sz val="30"/>
      <color indexed="30"/>
      <name val="Dutch801 Rm BT"/>
      <family val="1"/>
    </font>
    <font>
      <b/>
      <sz val="30"/>
      <color indexed="30"/>
      <name val="Arial"/>
      <family val="2"/>
    </font>
    <font>
      <b/>
      <sz val="10"/>
      <color rgb="FF262626"/>
      <name val="Arial"/>
      <family val="2"/>
    </font>
    <font>
      <sz val="10"/>
      <color rgb="FF262626"/>
      <name val="Arial"/>
      <family val="2"/>
    </font>
    <font>
      <b/>
      <sz val="8"/>
      <name val="Verdana"/>
      <family val="2"/>
    </font>
    <font>
      <sz val="8"/>
      <name val="Verdana"/>
      <family val="2"/>
    </font>
    <font>
      <b/>
      <sz val="8"/>
      <color rgb="FF0070C0"/>
      <name val="Verdana"/>
      <family val="2"/>
    </font>
    <font>
      <b/>
      <sz val="8"/>
      <color rgb="FF262626"/>
      <name val="Verdana"/>
      <family val="2"/>
    </font>
    <font>
      <sz val="8"/>
      <color rgb="FF262626"/>
      <name val="Verdana"/>
      <family val="2"/>
    </font>
    <font>
      <sz val="8"/>
      <color rgb="FFBFBFBF"/>
      <name val="Verdana"/>
      <family val="2"/>
    </font>
  </fonts>
  <fills count="1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
      <patternFill patternType="solid">
        <fgColor theme="0"/>
        <bgColor indexed="31"/>
      </patternFill>
    </fill>
    <fill>
      <patternFill patternType="solid">
        <fgColor theme="0" tint="-0.249977111117893"/>
        <bgColor indexed="31"/>
      </patternFill>
    </fill>
    <fill>
      <patternFill patternType="solid">
        <fgColor rgb="FF0070C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thin">
        <color indexed="64"/>
      </right>
      <top/>
      <bottom style="medium">
        <color indexed="64"/>
      </bottom>
      <diagonal/>
    </border>
  </borders>
  <cellStyleXfs count="10">
    <xf numFmtId="0" fontId="0" fillId="0" borderId="0"/>
    <xf numFmtId="43" fontId="1" fillId="0" borderId="0" applyFont="0" applyFill="0" applyBorder="0" applyAlignment="0" applyProtection="0"/>
    <xf numFmtId="164" fontId="7" fillId="0" borderId="0" applyFont="0" applyFill="0" applyBorder="0" applyAlignment="0" applyProtection="0"/>
    <xf numFmtId="44" fontId="5" fillId="0" borderId="0" applyFont="0" applyFill="0" applyBorder="0" applyAlignment="0" applyProtection="0"/>
    <xf numFmtId="0" fontId="7" fillId="0" borderId="0"/>
    <xf numFmtId="0" fontId="5" fillId="0" borderId="0"/>
    <xf numFmtId="0" fontId="5" fillId="4" borderId="53"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ill="0" applyBorder="0" applyAlignment="0" applyProtection="0"/>
  </cellStyleXfs>
  <cellXfs count="291">
    <xf numFmtId="0" fontId="0" fillId="0" borderId="0" xfId="0"/>
    <xf numFmtId="4" fontId="0" fillId="0" borderId="0" xfId="0" applyNumberFormat="1"/>
    <xf numFmtId="164" fontId="0" fillId="0" borderId="0" xfId="0" applyNumberFormat="1"/>
    <xf numFmtId="164" fontId="3" fillId="0" borderId="0" xfId="0" applyNumberFormat="1" applyFont="1" applyBorder="1" applyAlignment="1">
      <alignment horizontal="center" vertical="center" wrapText="1"/>
    </xf>
    <xf numFmtId="4" fontId="6" fillId="0" borderId="0" xfId="0" applyNumberFormat="1" applyFont="1" applyBorder="1" applyAlignment="1">
      <alignment horizontal="center" vertical="center" wrapText="1"/>
    </xf>
    <xf numFmtId="164" fontId="0" fillId="0" borderId="0" xfId="0" applyNumberFormat="1" applyAlignment="1">
      <alignment horizontal="center"/>
    </xf>
    <xf numFmtId="4" fontId="4" fillId="0" borderId="0" xfId="0" applyNumberFormat="1" applyFont="1" applyBorder="1" applyAlignment="1">
      <alignment horizontal="justify" vertical="center" wrapText="1"/>
    </xf>
    <xf numFmtId="4" fontId="3" fillId="0" borderId="0" xfId="0" applyNumberFormat="1" applyFont="1" applyBorder="1" applyAlignment="1">
      <alignment vertical="top" wrapText="1"/>
    </xf>
    <xf numFmtId="0" fontId="5" fillId="0" borderId="0" xfId="0" applyFont="1" applyFill="1"/>
    <xf numFmtId="2" fontId="5" fillId="0" borderId="0" xfId="0" applyNumberFormat="1" applyFont="1" applyFill="1"/>
    <xf numFmtId="0" fontId="3" fillId="0" borderId="1" xfId="2" applyNumberFormat="1" applyFont="1" applyFill="1" applyBorder="1" applyAlignment="1" applyProtection="1">
      <alignment horizontal="left"/>
    </xf>
    <xf numFmtId="4" fontId="3" fillId="0" borderId="1" xfId="2" applyNumberFormat="1" applyFont="1" applyFill="1" applyBorder="1" applyAlignment="1" applyProtection="1">
      <alignment horizontal="center"/>
    </xf>
    <xf numFmtId="4" fontId="3" fillId="0" borderId="2" xfId="0" applyNumberFormat="1" applyFont="1" applyBorder="1" applyAlignment="1">
      <alignment horizontal="right" vertical="center" wrapText="1"/>
    </xf>
    <xf numFmtId="14" fontId="3" fillId="0" borderId="2" xfId="0" applyNumberFormat="1" applyFont="1" applyBorder="1" applyAlignment="1">
      <alignment horizontal="left" vertical="center" wrapText="1"/>
    </xf>
    <xf numFmtId="4" fontId="9" fillId="0" borderId="2" xfId="0" applyNumberFormat="1" applyFont="1" applyBorder="1" applyAlignment="1">
      <alignment vertical="center" wrapText="1"/>
    </xf>
    <xf numFmtId="10" fontId="3" fillId="0" borderId="2" xfId="0" applyNumberFormat="1" applyFont="1" applyBorder="1" applyAlignment="1">
      <alignment horizontal="left" vertical="center" wrapText="1"/>
    </xf>
    <xf numFmtId="0" fontId="3" fillId="2" borderId="1" xfId="0" applyFont="1" applyFill="1" applyBorder="1" applyAlignment="1">
      <alignment horizontal="center" vertical="center" wrapText="1"/>
    </xf>
    <xf numFmtId="4" fontId="3" fillId="0" borderId="1" xfId="2" applyNumberFormat="1" applyFont="1" applyFill="1" applyBorder="1" applyAlignment="1" applyProtection="1">
      <alignment horizontal="left"/>
    </xf>
    <xf numFmtId="4" fontId="10" fillId="0" borderId="0" xfId="0" applyNumberFormat="1" applyFont="1" applyBorder="1" applyAlignment="1">
      <alignment vertical="center" wrapText="1"/>
    </xf>
    <xf numFmtId="4" fontId="3" fillId="0" borderId="4" xfId="0" applyNumberFormat="1" applyFont="1" applyBorder="1" applyAlignment="1">
      <alignment vertical="top" wrapText="1"/>
    </xf>
    <xf numFmtId="4" fontId="3" fillId="0" borderId="5" xfId="0" applyNumberFormat="1" applyFont="1" applyBorder="1" applyAlignment="1">
      <alignment vertical="top" wrapText="1"/>
    </xf>
    <xf numFmtId="4" fontId="3" fillId="0" borderId="6" xfId="0" applyNumberFormat="1" applyFont="1" applyBorder="1" applyAlignment="1">
      <alignment horizontal="center" vertical="center" wrapText="1"/>
    </xf>
    <xf numFmtId="164" fontId="11" fillId="0" borderId="0" xfId="0" applyNumberFormat="1" applyFont="1" applyAlignment="1">
      <alignment horizontal="center" vertical="center"/>
    </xf>
    <xf numFmtId="164" fontId="11"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Fill="1" applyAlignment="1">
      <alignment vertical="center"/>
    </xf>
    <xf numFmtId="2" fontId="11" fillId="0" borderId="0" xfId="0" applyNumberFormat="1" applyFont="1" applyFill="1" applyAlignment="1">
      <alignment vertical="center"/>
    </xf>
    <xf numFmtId="0" fontId="11" fillId="0" borderId="0" xfId="0" applyFont="1" applyAlignment="1">
      <alignment vertical="center"/>
    </xf>
    <xf numFmtId="4" fontId="3" fillId="0" borderId="7" xfId="0" applyNumberFormat="1" applyFont="1" applyBorder="1" applyAlignment="1">
      <alignment vertical="top" wrapText="1"/>
    </xf>
    <xf numFmtId="4" fontId="6" fillId="0" borderId="8" xfId="0" applyNumberFormat="1" applyFont="1" applyBorder="1" applyAlignment="1">
      <alignment horizontal="right" vertical="center" wrapText="1"/>
    </xf>
    <xf numFmtId="4" fontId="3" fillId="0" borderId="9" xfId="0" applyNumberFormat="1" applyFont="1" applyBorder="1" applyAlignment="1">
      <alignment horizontal="right" vertical="center" wrapText="1"/>
    </xf>
    <xf numFmtId="4" fontId="3" fillId="0" borderId="10" xfId="0" applyNumberFormat="1" applyFont="1" applyBorder="1" applyAlignment="1">
      <alignment vertical="center" wrapText="1"/>
    </xf>
    <xf numFmtId="4" fontId="3" fillId="0" borderId="11" xfId="0" applyNumberFormat="1" applyFont="1" applyBorder="1" applyAlignment="1">
      <alignment horizontal="right" vertical="center" wrapText="1"/>
    </xf>
    <xf numFmtId="4" fontId="3" fillId="0" borderId="11" xfId="0" applyNumberFormat="1" applyFont="1" applyBorder="1" applyAlignment="1">
      <alignment vertical="center" wrapText="1"/>
    </xf>
    <xf numFmtId="0" fontId="6" fillId="0" borderId="6" xfId="0" applyFont="1" applyBorder="1"/>
    <xf numFmtId="0" fontId="6" fillId="0" borderId="0" xfId="0" applyFont="1" applyBorder="1"/>
    <xf numFmtId="0" fontId="6" fillId="0" borderId="8" xfId="0" applyFont="1" applyBorder="1"/>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3" xfId="2" applyNumberFormat="1" applyFont="1" applyFill="1" applyBorder="1" applyAlignment="1" applyProtection="1">
      <alignment horizontal="center"/>
    </xf>
    <xf numFmtId="10" fontId="3" fillId="0" borderId="12" xfId="2" applyNumberFormat="1" applyFont="1" applyFill="1" applyBorder="1" applyAlignment="1" applyProtection="1">
      <alignment horizontal="center"/>
    </xf>
    <xf numFmtId="0" fontId="3" fillId="2" borderId="14" xfId="4" applyFont="1" applyFill="1" applyBorder="1"/>
    <xf numFmtId="39" fontId="3" fillId="2" borderId="15" xfId="4" applyNumberFormat="1" applyFont="1" applyFill="1" applyBorder="1" applyAlignment="1" applyProtection="1">
      <alignment horizontal="center"/>
    </xf>
    <xf numFmtId="10" fontId="3" fillId="2" borderId="16" xfId="8" applyNumberFormat="1" applyFont="1" applyFill="1" applyBorder="1" applyAlignment="1" applyProtection="1">
      <alignment horizontal="center"/>
    </xf>
    <xf numFmtId="9" fontId="8" fillId="0" borderId="2" xfId="8" applyFont="1" applyFill="1" applyBorder="1" applyAlignment="1">
      <alignment horizontal="left" vertical="top" wrapText="1"/>
    </xf>
    <xf numFmtId="168" fontId="0" fillId="0" borderId="0" xfId="0" applyNumberFormat="1"/>
    <xf numFmtId="44" fontId="0" fillId="0" borderId="0" xfId="3" applyFont="1" applyBorder="1" applyAlignment="1">
      <alignment horizontal="right" vertical="top"/>
    </xf>
    <xf numFmtId="4" fontId="0" fillId="0" borderId="0" xfId="0" applyNumberFormat="1" applyFont="1"/>
    <xf numFmtId="4" fontId="0" fillId="0" borderId="0" xfId="0" applyNumberFormat="1" applyFont="1" applyAlignment="1">
      <alignment vertical="center"/>
    </xf>
    <xf numFmtId="4" fontId="0" fillId="0" borderId="0" xfId="0" applyNumberFormat="1" applyFont="1" applyFill="1"/>
    <xf numFmtId="0" fontId="0" fillId="0" borderId="0" xfId="0" applyFont="1" applyFill="1"/>
    <xf numFmtId="4"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164" fontId="0" fillId="0" borderId="0" xfId="0" applyNumberFormat="1" applyFont="1"/>
    <xf numFmtId="4" fontId="0" fillId="0" borderId="0" xfId="0" applyNumberFormat="1" applyFont="1" applyAlignment="1">
      <alignment horizontal="center" vertical="center"/>
    </xf>
    <xf numFmtId="4" fontId="0" fillId="0" borderId="0" xfId="0" applyNumberFormat="1" applyFont="1" applyAlignment="1">
      <alignment horizontal="justify" vertical="center" wrapText="1"/>
    </xf>
    <xf numFmtId="165" fontId="0" fillId="0" borderId="0" xfId="9" applyFont="1" applyAlignment="1">
      <alignment horizontal="right" vertical="top"/>
    </xf>
    <xf numFmtId="44" fontId="0" fillId="0" borderId="0" xfId="3" applyFont="1" applyAlignment="1">
      <alignment horizontal="right" vertical="top"/>
    </xf>
    <xf numFmtId="4" fontId="0" fillId="0" borderId="0" xfId="0" applyNumberFormat="1" applyFont="1" applyAlignment="1">
      <alignment horizontal="right" vertical="top"/>
    </xf>
    <xf numFmtId="4" fontId="3" fillId="0" borderId="41"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6" fillId="0" borderId="3" xfId="0" applyNumberFormat="1" applyFont="1" applyBorder="1" applyAlignment="1">
      <alignment horizontal="justify" vertical="center" wrapText="1"/>
    </xf>
    <xf numFmtId="4" fontId="6" fillId="0" borderId="3" xfId="0" applyNumberFormat="1" applyFont="1" applyBorder="1" applyAlignment="1">
      <alignment horizontal="center" vertical="center" wrapText="1"/>
    </xf>
    <xf numFmtId="165" fontId="6" fillId="0" borderId="3" xfId="9" applyFont="1" applyBorder="1" applyAlignment="1">
      <alignment horizontal="right" vertical="top" wrapText="1"/>
    </xf>
    <xf numFmtId="44" fontId="3" fillId="0" borderId="3" xfId="3" applyFont="1" applyBorder="1" applyAlignment="1">
      <alignment horizontal="right" vertical="top" wrapText="1"/>
    </xf>
    <xf numFmtId="44" fontId="6" fillId="0" borderId="3" xfId="3" applyFont="1" applyBorder="1" applyAlignment="1">
      <alignment horizontal="right" vertical="top"/>
    </xf>
    <xf numFmtId="44" fontId="3" fillId="0" borderId="3" xfId="3" applyFont="1" applyFill="1" applyBorder="1" applyAlignment="1">
      <alignment horizontal="right" vertical="top"/>
    </xf>
    <xf numFmtId="14" fontId="3" fillId="0" borderId="23" xfId="0" applyNumberFormat="1" applyFont="1" applyBorder="1" applyAlignment="1">
      <alignment horizontal="center" vertical="top"/>
    </xf>
    <xf numFmtId="0" fontId="6" fillId="0" borderId="3" xfId="0" applyFont="1" applyBorder="1" applyAlignment="1">
      <alignment horizontal="center"/>
    </xf>
    <xf numFmtId="165" fontId="6" fillId="0" borderId="3" xfId="9" applyFont="1" applyBorder="1" applyAlignment="1">
      <alignment horizontal="right" vertical="top"/>
    </xf>
    <xf numFmtId="44" fontId="3" fillId="0" borderId="3" xfId="3" applyFont="1" applyFill="1" applyBorder="1" applyAlignment="1">
      <alignment horizontal="right" vertical="top" wrapText="1"/>
    </xf>
    <xf numFmtId="10" fontId="3" fillId="0" borderId="23" xfId="0" applyNumberFormat="1" applyFont="1" applyBorder="1" applyAlignment="1">
      <alignment horizontal="center" vertical="top"/>
    </xf>
    <xf numFmtId="0" fontId="6" fillId="0" borderId="2" xfId="0" applyFont="1" applyBorder="1" applyAlignment="1">
      <alignment horizontal="center"/>
    </xf>
    <xf numFmtId="165" fontId="6" fillId="0" borderId="2" xfId="9" applyFont="1" applyBorder="1" applyAlignment="1">
      <alignment horizontal="right" vertical="top"/>
    </xf>
    <xf numFmtId="44" fontId="6" fillId="0" borderId="2" xfId="3" applyFont="1" applyBorder="1" applyAlignment="1">
      <alignment horizontal="right" vertical="top"/>
    </xf>
    <xf numFmtId="10" fontId="3" fillId="0" borderId="24" xfId="0" applyNumberFormat="1" applyFont="1" applyBorder="1" applyAlignment="1">
      <alignment horizontal="center" vertical="top"/>
    </xf>
    <xf numFmtId="0" fontId="6" fillId="5" borderId="18" xfId="0" applyFont="1" applyFill="1" applyBorder="1" applyAlignment="1">
      <alignment horizontal="center"/>
    </xf>
    <xf numFmtId="165" fontId="6" fillId="5" borderId="18" xfId="9" applyFont="1" applyFill="1" applyBorder="1" applyAlignment="1">
      <alignment horizontal="right" vertical="top"/>
    </xf>
    <xf numFmtId="44" fontId="6" fillId="5" borderId="18" xfId="3" applyFont="1" applyFill="1" applyBorder="1" applyAlignment="1">
      <alignment horizontal="right" vertical="top"/>
    </xf>
    <xf numFmtId="10" fontId="3" fillId="5" borderId="19" xfId="0" applyNumberFormat="1" applyFont="1" applyFill="1" applyBorder="1" applyAlignment="1">
      <alignment horizontal="right" vertical="top"/>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65" fontId="3" fillId="0" borderId="1" xfId="9" applyFont="1" applyBorder="1" applyAlignment="1">
      <alignment horizontal="center" vertical="center" wrapText="1"/>
    </xf>
    <xf numFmtId="44" fontId="3" fillId="0" borderId="1" xfId="3" applyFont="1" applyBorder="1" applyAlignment="1">
      <alignment horizontal="center" vertical="center" wrapText="1"/>
    </xf>
    <xf numFmtId="2" fontId="3" fillId="0" borderId="12" xfId="0" applyNumberFormat="1" applyFont="1" applyFill="1" applyBorder="1" applyAlignment="1">
      <alignment horizontal="center" vertical="center"/>
    </xf>
    <xf numFmtId="0" fontId="3" fillId="3" borderId="17" xfId="0" applyNumberFormat="1" applyFont="1" applyFill="1" applyBorder="1" applyAlignment="1">
      <alignment horizontal="center" vertical="center"/>
    </xf>
    <xf numFmtId="4" fontId="3" fillId="3" borderId="17" xfId="0" applyNumberFormat="1" applyFont="1" applyFill="1" applyBorder="1" applyAlignment="1">
      <alignment horizontal="justify" vertical="center" wrapText="1"/>
    </xf>
    <xf numFmtId="4" fontId="3" fillId="3" borderId="17" xfId="0" applyNumberFormat="1" applyFont="1" applyFill="1" applyBorder="1" applyAlignment="1">
      <alignment horizontal="center" vertical="center" wrapText="1"/>
    </xf>
    <xf numFmtId="165" fontId="6" fillId="3" borderId="1" xfId="9" applyFont="1" applyFill="1" applyBorder="1" applyAlignment="1">
      <alignment horizontal="right" vertical="top" wrapText="1"/>
    </xf>
    <xf numFmtId="44" fontId="3" fillId="3" borderId="1" xfId="3" applyFont="1" applyFill="1" applyBorder="1" applyAlignment="1">
      <alignment horizontal="right" vertical="top" wrapText="1"/>
    </xf>
    <xf numFmtId="44" fontId="3" fillId="3" borderId="17" xfId="3" applyFont="1" applyFill="1" applyBorder="1" applyAlignment="1">
      <alignment horizontal="right" vertical="top" wrapText="1"/>
    </xf>
    <xf numFmtId="10" fontId="3" fillId="5" borderId="1" xfId="0" applyNumberFormat="1" applyFont="1" applyFill="1" applyBorder="1" applyAlignment="1">
      <alignment horizontal="right" vertical="center"/>
    </xf>
    <xf numFmtId="0" fontId="6" fillId="7" borderId="17" xfId="0" applyNumberFormat="1" applyFont="1" applyFill="1" applyBorder="1" applyAlignment="1">
      <alignment horizontal="center" vertical="center"/>
    </xf>
    <xf numFmtId="0" fontId="6" fillId="0" borderId="1" xfId="0" applyFont="1" applyBorder="1" applyAlignment="1">
      <alignment horizontal="justify" vertical="center" wrapText="1"/>
    </xf>
    <xf numFmtId="4" fontId="6" fillId="7" borderId="17" xfId="0" applyNumberFormat="1" applyFont="1" applyFill="1" applyBorder="1" applyAlignment="1">
      <alignment horizontal="center" vertical="center" wrapText="1"/>
    </xf>
    <xf numFmtId="165" fontId="6" fillId="7" borderId="1" xfId="9" applyFont="1" applyFill="1" applyBorder="1" applyAlignment="1">
      <alignment horizontal="center" vertical="center"/>
    </xf>
    <xf numFmtId="44" fontId="6" fillId="7" borderId="1" xfId="3" applyFont="1" applyFill="1" applyBorder="1" applyAlignment="1">
      <alignment horizontal="center" vertical="center" wrapText="1"/>
    </xf>
    <xf numFmtId="44" fontId="6" fillId="0" borderId="21" xfId="3" applyFont="1" applyFill="1" applyBorder="1" applyAlignment="1" applyProtection="1">
      <alignment horizontal="center" vertical="center"/>
    </xf>
    <xf numFmtId="44" fontId="6" fillId="0" borderId="1" xfId="3" applyFont="1" applyBorder="1" applyAlignment="1">
      <alignment horizontal="center" vertical="center"/>
    </xf>
    <xf numFmtId="10" fontId="6" fillId="0" borderId="1" xfId="0" applyNumberFormat="1" applyFont="1" applyFill="1" applyBorder="1" applyAlignment="1">
      <alignment horizontal="center" vertical="center"/>
    </xf>
    <xf numFmtId="0" fontId="6" fillId="8" borderId="17" xfId="0" applyNumberFormat="1" applyFont="1" applyFill="1" applyBorder="1" applyAlignment="1">
      <alignment horizontal="center" vertical="center"/>
    </xf>
    <xf numFmtId="0" fontId="3" fillId="8" borderId="17" xfId="0" applyNumberFormat="1" applyFont="1" applyFill="1" applyBorder="1" applyAlignment="1">
      <alignment horizontal="center" vertical="center"/>
    </xf>
    <xf numFmtId="4" fontId="3" fillId="8" borderId="17" xfId="0" applyNumberFormat="1" applyFont="1" applyFill="1" applyBorder="1" applyAlignment="1">
      <alignment horizontal="justify" vertical="center" wrapText="1"/>
    </xf>
    <xf numFmtId="4" fontId="6" fillId="8" borderId="17" xfId="0" applyNumberFormat="1" applyFont="1" applyFill="1" applyBorder="1" applyAlignment="1">
      <alignment horizontal="center" vertical="center" wrapText="1"/>
    </xf>
    <xf numFmtId="165" fontId="6" fillId="8" borderId="1" xfId="9" applyFont="1" applyFill="1" applyBorder="1" applyAlignment="1">
      <alignment horizontal="right" vertical="top" wrapText="1"/>
    </xf>
    <xf numFmtId="44" fontId="6" fillId="8" borderId="1" xfId="3" applyFont="1" applyFill="1" applyBorder="1" applyAlignment="1">
      <alignment horizontal="right" vertical="top" wrapText="1"/>
    </xf>
    <xf numFmtId="44" fontId="6" fillId="5" borderId="21" xfId="3" applyFont="1" applyFill="1" applyBorder="1" applyAlignment="1" applyProtection="1">
      <alignment horizontal="center" vertical="center"/>
    </xf>
    <xf numFmtId="44" fontId="3" fillId="5" borderId="1" xfId="3" applyFont="1" applyFill="1" applyBorder="1" applyAlignment="1">
      <alignment horizontal="center" vertical="center"/>
    </xf>
    <xf numFmtId="10" fontId="6" fillId="5"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6" applyFont="1" applyFill="1" applyBorder="1" applyAlignment="1">
      <alignment horizontal="justify" vertical="center" wrapText="1"/>
    </xf>
    <xf numFmtId="0" fontId="6" fillId="0" borderId="1" xfId="0" applyFont="1" applyBorder="1" applyAlignment="1">
      <alignment horizontal="center"/>
    </xf>
    <xf numFmtId="165" fontId="6" fillId="0" borderId="43" xfId="9" applyFont="1" applyFill="1" applyBorder="1" applyAlignment="1" applyProtection="1">
      <alignment horizontal="center" vertical="center"/>
    </xf>
    <xf numFmtId="44" fontId="6" fillId="6" borderId="20" xfId="3" applyFont="1" applyFill="1" applyBorder="1" applyAlignment="1" applyProtection="1">
      <alignment horizontal="center" vertical="center"/>
    </xf>
    <xf numFmtId="165" fontId="6" fillId="0" borderId="1" xfId="9" applyFont="1" applyFill="1" applyBorder="1" applyAlignment="1" applyProtection="1">
      <alignment horizontal="center" vertical="center"/>
    </xf>
    <xf numFmtId="44" fontId="6" fillId="0" borderId="47" xfId="3" applyFont="1" applyFill="1" applyBorder="1" applyAlignment="1" applyProtection="1">
      <alignment horizontal="center" vertical="center"/>
    </xf>
    <xf numFmtId="0" fontId="6" fillId="0" borderId="1" xfId="0" applyFont="1" applyBorder="1" applyAlignment="1">
      <alignment horizontal="center" vertical="center"/>
    </xf>
    <xf numFmtId="44" fontId="6" fillId="0" borderId="1" xfId="3" applyFont="1" applyFill="1" applyBorder="1" applyAlignment="1" applyProtection="1">
      <alignment horizontal="center" vertical="center"/>
    </xf>
    <xf numFmtId="44" fontId="6" fillId="6" borderId="43" xfId="3" applyFont="1" applyFill="1" applyBorder="1" applyAlignment="1" applyProtection="1">
      <alignment horizontal="center" vertical="center"/>
    </xf>
    <xf numFmtId="0" fontId="6" fillId="0" borderId="1" xfId="0" applyFont="1" applyBorder="1" applyAlignment="1">
      <alignment horizontal="justify" vertical="center"/>
    </xf>
    <xf numFmtId="165" fontId="6" fillId="0" borderId="44" xfId="9" applyFont="1" applyBorder="1" applyAlignment="1">
      <alignment horizontal="center" vertical="center"/>
    </xf>
    <xf numFmtId="0" fontId="6" fillId="0" borderId="1" xfId="0" applyNumberFormat="1" applyFont="1" applyFill="1" applyBorder="1" applyAlignment="1">
      <alignment horizontal="center" vertical="top" wrapText="1"/>
    </xf>
    <xf numFmtId="165" fontId="6" fillId="0" borderId="1" xfId="9" applyFont="1" applyBorder="1" applyAlignment="1">
      <alignment horizontal="center" vertical="center"/>
    </xf>
    <xf numFmtId="0" fontId="6" fillId="0" borderId="1" xfId="0" applyNumberFormat="1" applyFont="1" applyBorder="1" applyAlignment="1">
      <alignment horizontal="center" vertical="center"/>
    </xf>
    <xf numFmtId="4" fontId="6" fillId="0" borderId="1"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6" fillId="0" borderId="22" xfId="0" applyFont="1" applyFill="1" applyBorder="1" applyAlignment="1">
      <alignment horizontal="center" vertical="center" wrapText="1"/>
    </xf>
    <xf numFmtId="165" fontId="6" fillId="0" borderId="22" xfId="9" applyFont="1" applyFill="1" applyBorder="1" applyAlignment="1">
      <alignment horizontal="center" vertical="center" wrapText="1"/>
    </xf>
    <xf numFmtId="44" fontId="6" fillId="0" borderId="22" xfId="3" applyFont="1" applyFill="1" applyBorder="1" applyAlignment="1">
      <alignment horizontal="center" vertical="center" wrapText="1"/>
    </xf>
    <xf numFmtId="44" fontId="6" fillId="0" borderId="46" xfId="3" applyFont="1" applyFill="1" applyBorder="1" applyAlignment="1" applyProtection="1">
      <alignment horizontal="center" vertical="center" wrapText="1"/>
    </xf>
    <xf numFmtId="44" fontId="6" fillId="0" borderId="1" xfId="3" applyFont="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22" xfId="0" applyFont="1" applyBorder="1" applyAlignment="1">
      <alignment horizontal="center" vertical="center"/>
    </xf>
    <xf numFmtId="165" fontId="6" fillId="0" borderId="22" xfId="9" applyFont="1" applyFill="1" applyBorder="1" applyAlignment="1" applyProtection="1">
      <alignment horizontal="center" vertical="center"/>
    </xf>
    <xf numFmtId="44" fontId="6" fillId="0" borderId="42" xfId="3" applyFont="1" applyFill="1" applyBorder="1" applyAlignment="1" applyProtection="1">
      <alignment horizontal="center" vertical="center"/>
    </xf>
    <xf numFmtId="4" fontId="6" fillId="0" borderId="45"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3" fillId="0" borderId="2" xfId="0" applyNumberFormat="1" applyFont="1" applyBorder="1" applyAlignment="1">
      <alignment horizontal="justify" vertical="center" wrapText="1"/>
    </xf>
    <xf numFmtId="165" fontId="6" fillId="0" borderId="2" xfId="9" applyFont="1" applyBorder="1" applyAlignment="1">
      <alignment horizontal="right" vertical="top" wrapText="1"/>
    </xf>
    <xf numFmtId="44" fontId="6" fillId="0" borderId="2" xfId="3" applyFont="1" applyBorder="1" applyAlignment="1">
      <alignment horizontal="right" vertical="top" wrapText="1"/>
    </xf>
    <xf numFmtId="4" fontId="6" fillId="0" borderId="0" xfId="0" applyNumberFormat="1" applyFont="1" applyAlignment="1">
      <alignment horizontal="center" vertical="center"/>
    </xf>
    <xf numFmtId="4" fontId="6" fillId="0" borderId="0" xfId="0" applyNumberFormat="1" applyFont="1" applyAlignment="1">
      <alignment horizontal="justify" vertical="center" wrapText="1"/>
    </xf>
    <xf numFmtId="165" fontId="6" fillId="0" borderId="0" xfId="9" applyFont="1" applyAlignment="1">
      <alignment horizontal="right" vertical="top"/>
    </xf>
    <xf numFmtId="44" fontId="6" fillId="0" borderId="0" xfId="3" applyFont="1" applyAlignment="1">
      <alignment horizontal="right" vertical="top"/>
    </xf>
    <xf numFmtId="44" fontId="6" fillId="0" borderId="0" xfId="3" applyFont="1" applyBorder="1" applyAlignment="1">
      <alignment horizontal="right" vertical="top"/>
    </xf>
    <xf numFmtId="4" fontId="6" fillId="0" borderId="0" xfId="0" applyNumberFormat="1" applyFont="1" applyAlignment="1">
      <alignment horizontal="right" vertical="top"/>
    </xf>
    <xf numFmtId="0" fontId="3" fillId="0" borderId="0" xfId="0" applyFont="1" applyAlignment="1">
      <alignment vertical="top"/>
    </xf>
    <xf numFmtId="0" fontId="6" fillId="0" borderId="0" xfId="0" applyFont="1" applyAlignment="1">
      <alignment horizontal="justify" vertical="center" wrapText="1"/>
    </xf>
    <xf numFmtId="44" fontId="3" fillId="0" borderId="0" xfId="3" applyFont="1" applyAlignment="1">
      <alignment horizontal="left" vertical="top"/>
    </xf>
    <xf numFmtId="44" fontId="6" fillId="0" borderId="0" xfId="3" applyFont="1" applyAlignment="1">
      <alignment horizontal="left" vertical="top"/>
    </xf>
    <xf numFmtId="4" fontId="6" fillId="0" borderId="0" xfId="0" applyNumberFormat="1" applyFont="1" applyBorder="1" applyAlignment="1">
      <alignment horizontal="right" vertical="top"/>
    </xf>
    <xf numFmtId="0" fontId="14" fillId="0" borderId="0" xfId="0" applyFont="1" applyAlignment="1">
      <alignment horizontal="right"/>
    </xf>
    <xf numFmtId="0" fontId="15" fillId="0" borderId="0" xfId="0" applyFont="1" applyAlignment="1">
      <alignment horizontal="right"/>
    </xf>
    <xf numFmtId="4" fontId="6" fillId="0" borderId="3" xfId="0" applyNumberFormat="1" applyFont="1" applyBorder="1" applyAlignment="1">
      <alignment horizontal="right" vertical="top"/>
    </xf>
    <xf numFmtId="0" fontId="16" fillId="0" borderId="2" xfId="5" applyFont="1" applyBorder="1" applyAlignment="1"/>
    <xf numFmtId="0" fontId="16" fillId="0" borderId="18" xfId="5" applyFont="1" applyBorder="1" applyAlignment="1"/>
    <xf numFmtId="0" fontId="17" fillId="0" borderId="4" xfId="0" applyFont="1" applyBorder="1"/>
    <xf numFmtId="0" fontId="17" fillId="0" borderId="5" xfId="0" applyFont="1" applyBorder="1"/>
    <xf numFmtId="0" fontId="17" fillId="0" borderId="7" xfId="0" applyFont="1" applyBorder="1"/>
    <xf numFmtId="0" fontId="17" fillId="0" borderId="0" xfId="0" applyFont="1"/>
    <xf numFmtId="0" fontId="17" fillId="0" borderId="6" xfId="0" applyFont="1" applyBorder="1"/>
    <xf numFmtId="0" fontId="17" fillId="0" borderId="0" xfId="0" applyFont="1" applyBorder="1"/>
    <xf numFmtId="0" fontId="17" fillId="0" borderId="8" xfId="0" applyFont="1" applyBorder="1"/>
    <xf numFmtId="0" fontId="18" fillId="0" borderId="0" xfId="0" applyFont="1" applyBorder="1" applyAlignment="1">
      <alignment horizontal="center"/>
    </xf>
    <xf numFmtId="0" fontId="17" fillId="0" borderId="0" xfId="0" applyFont="1" applyBorder="1" applyAlignment="1">
      <alignment horizontal="center"/>
    </xf>
    <xf numFmtId="0" fontId="16" fillId="0" borderId="0" xfId="0" applyFont="1" applyBorder="1" applyAlignment="1">
      <alignment horizontal="center"/>
    </xf>
    <xf numFmtId="4" fontId="16" fillId="0" borderId="6" xfId="0" applyNumberFormat="1" applyFont="1" applyBorder="1" applyAlignment="1">
      <alignment horizontal="center" vertical="center" wrapText="1"/>
    </xf>
    <xf numFmtId="4" fontId="16" fillId="0" borderId="0" xfId="0" applyNumberFormat="1" applyFont="1" applyBorder="1" applyAlignment="1">
      <alignment horizontal="justify" vertical="center" wrapText="1"/>
    </xf>
    <xf numFmtId="4" fontId="17" fillId="0" borderId="0" xfId="0" applyNumberFormat="1" applyFont="1" applyBorder="1" applyAlignment="1">
      <alignment horizontal="center" vertical="center" wrapText="1"/>
    </xf>
    <xf numFmtId="4" fontId="17" fillId="0" borderId="0" xfId="0" applyNumberFormat="1" applyFont="1" applyBorder="1" applyAlignment="1">
      <alignment horizontal="right" vertical="center" wrapText="1"/>
    </xf>
    <xf numFmtId="164" fontId="17" fillId="0" borderId="0" xfId="0" applyNumberFormat="1" applyFont="1" applyBorder="1"/>
    <xf numFmtId="4" fontId="16" fillId="0" borderId="11" xfId="0" applyNumberFormat="1" applyFont="1" applyBorder="1" applyAlignment="1">
      <alignment vertical="center" wrapText="1"/>
    </xf>
    <xf numFmtId="4" fontId="16" fillId="0" borderId="2" xfId="0" applyNumberFormat="1" applyFont="1" applyBorder="1" applyAlignment="1">
      <alignment horizontal="right" vertical="center" wrapText="1"/>
    </xf>
    <xf numFmtId="4" fontId="16" fillId="0" borderId="2" xfId="0" applyNumberFormat="1" applyFont="1" applyBorder="1" applyAlignment="1">
      <alignment horizontal="right" wrapText="1"/>
    </xf>
    <xf numFmtId="4" fontId="16" fillId="0" borderId="37" xfId="0" applyNumberFormat="1" applyFont="1" applyBorder="1" applyAlignment="1">
      <alignment vertical="center" wrapText="1"/>
    </xf>
    <xf numFmtId="4" fontId="16" fillId="0" borderId="38" xfId="0" applyNumberFormat="1" applyFont="1" applyBorder="1" applyAlignment="1">
      <alignment vertical="center" wrapText="1"/>
    </xf>
    <xf numFmtId="4" fontId="16" fillId="0" borderId="38" xfId="0" applyNumberFormat="1" applyFont="1" applyBorder="1" applyAlignment="1">
      <alignment horizontal="right" vertical="center" wrapText="1"/>
    </xf>
    <xf numFmtId="4" fontId="16" fillId="0" borderId="31" xfId="0" applyNumberFormat="1" applyFont="1" applyBorder="1" applyAlignment="1">
      <alignment vertical="center" wrapText="1"/>
    </xf>
    <xf numFmtId="4" fontId="16" fillId="0" borderId="3" xfId="0" applyNumberFormat="1" applyFont="1" applyBorder="1" applyAlignment="1">
      <alignment horizontal="left" vertical="center" wrapText="1"/>
    </xf>
    <xf numFmtId="4" fontId="16" fillId="0" borderId="3" xfId="0" applyNumberFormat="1" applyFont="1" applyBorder="1" applyAlignment="1">
      <alignment horizontal="right" vertical="center" wrapText="1"/>
    </xf>
    <xf numFmtId="0" fontId="17" fillId="0" borderId="29" xfId="0" applyFont="1" applyBorder="1"/>
    <xf numFmtId="0" fontId="17" fillId="0" borderId="10" xfId="5" applyFont="1" applyBorder="1"/>
    <xf numFmtId="39" fontId="16" fillId="2" borderId="25" xfId="4" applyNumberFormat="1" applyFont="1" applyFill="1" applyBorder="1" applyAlignment="1" applyProtection="1">
      <alignment horizontal="left"/>
    </xf>
    <xf numFmtId="39" fontId="16" fillId="2" borderId="26" xfId="4" applyNumberFormat="1" applyFont="1" applyFill="1" applyBorder="1" applyAlignment="1" applyProtection="1">
      <alignment horizontal="center" vertical="center"/>
    </xf>
    <xf numFmtId="39" fontId="16" fillId="2" borderId="29" xfId="4" applyNumberFormat="1" applyFont="1" applyFill="1" applyBorder="1" applyAlignment="1" applyProtection="1">
      <alignment horizontal="center" vertical="center"/>
    </xf>
    <xf numFmtId="39" fontId="16" fillId="2" borderId="17" xfId="4" applyNumberFormat="1" applyFont="1" applyFill="1" applyBorder="1" applyAlignment="1" applyProtection="1">
      <alignment horizontal="center" vertical="center"/>
    </xf>
    <xf numFmtId="166" fontId="16" fillId="2" borderId="8" xfId="4" quotePrefix="1" applyNumberFormat="1" applyFont="1" applyFill="1" applyBorder="1" applyAlignment="1" applyProtection="1">
      <alignment horizontal="center" vertical="center"/>
    </xf>
    <xf numFmtId="39" fontId="17" fillId="2" borderId="27" xfId="4" applyNumberFormat="1" applyFont="1" applyFill="1" applyBorder="1" applyAlignment="1" applyProtection="1">
      <alignment horizontal="left"/>
    </xf>
    <xf numFmtId="39" fontId="17" fillId="2" borderId="22" xfId="4" applyNumberFormat="1" applyFont="1" applyFill="1" applyBorder="1" applyAlignment="1" applyProtection="1">
      <alignment horizontal="center" vertical="center"/>
    </xf>
    <xf numFmtId="37" fontId="17" fillId="2" borderId="22" xfId="4" applyNumberFormat="1" applyFont="1" applyFill="1" applyBorder="1" applyAlignment="1" applyProtection="1">
      <alignment horizontal="center" vertical="center"/>
    </xf>
    <xf numFmtId="37" fontId="17" fillId="2" borderId="41" xfId="4" applyNumberFormat="1" applyFont="1" applyFill="1" applyBorder="1" applyAlignment="1" applyProtection="1">
      <alignment horizontal="center" vertical="center"/>
    </xf>
    <xf numFmtId="166" fontId="17" fillId="2" borderId="28" xfId="4" applyNumberFormat="1" applyFont="1" applyFill="1" applyBorder="1" applyAlignment="1" applyProtection="1">
      <alignment horizontal="center" vertical="center"/>
    </xf>
    <xf numFmtId="0" fontId="16" fillId="0" borderId="6" xfId="4" applyFont="1" applyBorder="1" applyAlignment="1">
      <alignment horizontal="center" vertical="top"/>
    </xf>
    <xf numFmtId="4" fontId="16" fillId="0" borderId="29" xfId="4" applyNumberFormat="1" applyFont="1" applyBorder="1" applyAlignment="1">
      <alignment horizontal="left" vertical="top"/>
    </xf>
    <xf numFmtId="44" fontId="16" fillId="0" borderId="26" xfId="3" applyFont="1" applyFill="1" applyBorder="1" applyProtection="1"/>
    <xf numFmtId="0" fontId="17" fillId="0" borderId="30" xfId="4" applyFont="1" applyBorder="1" applyAlignment="1" applyProtection="1">
      <alignment horizontal="center"/>
    </xf>
    <xf numFmtId="44" fontId="17" fillId="0" borderId="22" xfId="3" applyFont="1" applyFill="1" applyBorder="1" applyAlignment="1" applyProtection="1">
      <alignment horizontal="center"/>
    </xf>
    <xf numFmtId="39" fontId="17" fillId="0" borderId="0" xfId="0" applyNumberFormat="1" applyFont="1"/>
    <xf numFmtId="4" fontId="16" fillId="9" borderId="29" xfId="4" applyNumberFormat="1" applyFont="1" applyFill="1" applyBorder="1" applyAlignment="1">
      <alignment horizontal="left" vertical="top"/>
    </xf>
    <xf numFmtId="44" fontId="16" fillId="9" borderId="26" xfId="3" applyFont="1" applyFill="1" applyBorder="1" applyProtection="1"/>
    <xf numFmtId="0" fontId="17" fillId="9" borderId="30" xfId="4" applyFont="1" applyFill="1" applyBorder="1" applyAlignment="1" applyProtection="1">
      <alignment horizontal="center"/>
    </xf>
    <xf numFmtId="44" fontId="17" fillId="9" borderId="22" xfId="3" applyFont="1" applyFill="1" applyBorder="1" applyAlignment="1" applyProtection="1">
      <alignment horizontal="center"/>
    </xf>
    <xf numFmtId="44" fontId="16" fillId="9" borderId="29" xfId="3" applyFont="1" applyFill="1" applyBorder="1" applyProtection="1"/>
    <xf numFmtId="44" fontId="16" fillId="0" borderId="29" xfId="3" applyFont="1" applyFill="1" applyBorder="1" applyProtection="1"/>
    <xf numFmtId="40" fontId="16" fillId="9" borderId="26" xfId="2" applyNumberFormat="1" applyFont="1" applyFill="1" applyBorder="1" applyProtection="1"/>
    <xf numFmtId="39" fontId="17" fillId="9" borderId="22" xfId="4" applyNumberFormat="1" applyFont="1" applyFill="1" applyBorder="1" applyAlignment="1" applyProtection="1">
      <alignment horizontal="center"/>
    </xf>
    <xf numFmtId="40" fontId="16" fillId="9" borderId="29" xfId="2" applyNumberFormat="1" applyFont="1" applyFill="1" applyBorder="1" applyProtection="1"/>
    <xf numFmtId="40" fontId="16" fillId="0" borderId="22" xfId="2" applyNumberFormat="1" applyFont="1" applyFill="1" applyBorder="1" applyProtection="1"/>
    <xf numFmtId="0" fontId="17" fillId="0" borderId="23" xfId="4" applyFont="1" applyBorder="1" applyAlignment="1" applyProtection="1">
      <alignment horizontal="center"/>
    </xf>
    <xf numFmtId="167" fontId="17" fillId="0" borderId="22" xfId="7" applyNumberFormat="1" applyFont="1" applyFill="1" applyBorder="1" applyAlignment="1" applyProtection="1">
      <alignment horizontal="center"/>
    </xf>
    <xf numFmtId="167" fontId="17" fillId="0" borderId="40" xfId="7" applyNumberFormat="1" applyFont="1" applyFill="1" applyBorder="1" applyAlignment="1" applyProtection="1"/>
    <xf numFmtId="44" fontId="17" fillId="0" borderId="17" xfId="3" applyFont="1" applyFill="1" applyBorder="1" applyAlignment="1" applyProtection="1">
      <alignment horizontal="center"/>
    </xf>
    <xf numFmtId="167" fontId="17" fillId="0" borderId="26" xfId="4" applyNumberFormat="1" applyFont="1" applyFill="1" applyBorder="1" applyAlignment="1" applyProtection="1">
      <alignment horizontal="center"/>
    </xf>
    <xf numFmtId="44" fontId="17" fillId="0" borderId="26" xfId="3" applyFont="1" applyFill="1" applyBorder="1" applyAlignment="1" applyProtection="1">
      <alignment horizontal="center"/>
    </xf>
    <xf numFmtId="164" fontId="17" fillId="2" borderId="32" xfId="2" applyFont="1" applyFill="1" applyBorder="1" applyProtection="1"/>
    <xf numFmtId="167" fontId="17" fillId="0" borderId="34" xfId="4" applyNumberFormat="1" applyFont="1" applyFill="1" applyBorder="1" applyAlignment="1" applyProtection="1">
      <alignment horizontal="center"/>
    </xf>
    <xf numFmtId="166" fontId="17" fillId="2" borderId="36" xfId="7" applyNumberFormat="1" applyFont="1" applyFill="1" applyBorder="1"/>
    <xf numFmtId="0" fontId="17" fillId="0" borderId="0" xfId="4" applyFont="1"/>
    <xf numFmtId="0" fontId="17" fillId="0" borderId="0" xfId="4" applyFont="1" applyAlignment="1">
      <alignment horizontal="right"/>
    </xf>
    <xf numFmtId="39" fontId="17" fillId="0" borderId="0" xfId="4" applyNumberFormat="1" applyFont="1"/>
    <xf numFmtId="0" fontId="17" fillId="0" borderId="0" xfId="4" applyFont="1" applyFill="1"/>
    <xf numFmtId="166" fontId="17" fillId="0" borderId="0" xfId="4" applyNumberFormat="1" applyFont="1" applyFill="1"/>
    <xf numFmtId="166" fontId="17" fillId="0" borderId="0" xfId="4" applyNumberFormat="1" applyFont="1"/>
    <xf numFmtId="164" fontId="17" fillId="0" borderId="0" xfId="0" applyNumberFormat="1" applyFont="1" applyAlignment="1">
      <alignment horizontal="right" vertical="top"/>
    </xf>
    <xf numFmtId="164" fontId="17" fillId="0" borderId="3" xfId="0" applyNumberFormat="1" applyFont="1" applyBorder="1" applyAlignment="1">
      <alignment horizontal="right" vertical="top"/>
    </xf>
    <xf numFmtId="4" fontId="17" fillId="0" borderId="3" xfId="0" applyNumberFormat="1" applyFont="1" applyBorder="1" applyAlignment="1">
      <alignment horizontal="right" vertical="top"/>
    </xf>
    <xf numFmtId="0" fontId="17" fillId="0" borderId="0" xfId="4" applyFont="1" applyBorder="1"/>
    <xf numFmtId="164" fontId="17" fillId="0" borderId="0" xfId="0" applyNumberFormat="1" applyFont="1" applyBorder="1" applyAlignment="1">
      <alignment horizontal="right" vertical="top"/>
    </xf>
    <xf numFmtId="4" fontId="17" fillId="0" borderId="0" xfId="0" applyNumberFormat="1" applyFont="1" applyBorder="1" applyAlignment="1">
      <alignment horizontal="right" vertical="top"/>
    </xf>
    <xf numFmtId="4" fontId="17" fillId="0" borderId="0" xfId="0" applyNumberFormat="1" applyFont="1" applyAlignment="1">
      <alignment horizontal="right" vertical="top"/>
    </xf>
    <xf numFmtId="164" fontId="16" fillId="0" borderId="0" xfId="0" applyNumberFormat="1" applyFont="1" applyAlignment="1">
      <alignment horizontal="left" vertical="top"/>
    </xf>
    <xf numFmtId="164" fontId="17" fillId="0" borderId="0" xfId="0" applyNumberFormat="1" applyFont="1" applyAlignment="1">
      <alignment horizontal="left" vertical="top"/>
    </xf>
    <xf numFmtId="168" fontId="17" fillId="0" borderId="0" xfId="4" applyNumberFormat="1" applyFont="1" applyBorder="1"/>
    <xf numFmtId="0" fontId="19" fillId="0" borderId="0" xfId="0" applyFont="1" applyAlignment="1">
      <alignment horizontal="right"/>
    </xf>
    <xf numFmtId="0" fontId="20" fillId="0" borderId="0" xfId="0" applyFont="1" applyAlignment="1">
      <alignment horizontal="right"/>
    </xf>
    <xf numFmtId="168" fontId="17" fillId="0" borderId="0" xfId="0" applyNumberFormat="1" applyFont="1"/>
    <xf numFmtId="0" fontId="21" fillId="0" borderId="0" xfId="0" applyFont="1"/>
    <xf numFmtId="0" fontId="16" fillId="0" borderId="6" xfId="4" quotePrefix="1" applyFont="1" applyBorder="1" applyAlignment="1">
      <alignment horizontal="centerContinuous"/>
    </xf>
    <xf numFmtId="10" fontId="17" fillId="0" borderId="26" xfId="7" applyNumberFormat="1" applyFont="1" applyFill="1" applyBorder="1" applyAlignment="1" applyProtection="1">
      <alignment horizontal="left"/>
    </xf>
    <xf numFmtId="14" fontId="16" fillId="0" borderId="10" xfId="0" applyNumberFormat="1" applyFont="1" applyBorder="1" applyAlignment="1">
      <alignment horizontal="center"/>
    </xf>
    <xf numFmtId="10" fontId="16" fillId="0" borderId="39" xfId="0" applyNumberFormat="1" applyFont="1" applyBorder="1" applyAlignment="1">
      <alignment horizontal="center"/>
    </xf>
    <xf numFmtId="4" fontId="3" fillId="0" borderId="2" xfId="0" applyNumberFormat="1" applyFont="1" applyBorder="1" applyAlignment="1">
      <alignment horizontal="left" vertical="center" wrapText="1"/>
    </xf>
    <xf numFmtId="0" fontId="3" fillId="0" borderId="0" xfId="0" applyFont="1" applyAlignment="1">
      <alignment horizontal="left" vertical="top"/>
    </xf>
    <xf numFmtId="44" fontId="6" fillId="0" borderId="3" xfId="3" applyFont="1" applyBorder="1" applyAlignment="1">
      <alignment horizontal="left" vertical="top"/>
    </xf>
    <xf numFmtId="4" fontId="3" fillId="0" borderId="0" xfId="0" applyNumberFormat="1" applyFont="1" applyAlignment="1">
      <alignment horizontal="left" vertical="center"/>
    </xf>
    <xf numFmtId="4" fontId="3" fillId="5" borderId="18" xfId="0" applyNumberFormat="1" applyFont="1" applyFill="1" applyBorder="1" applyAlignment="1">
      <alignment horizontal="left" vertical="top" wrapText="1"/>
    </xf>
    <xf numFmtId="4" fontId="3" fillId="0" borderId="41" xfId="0" applyNumberFormat="1" applyFont="1" applyBorder="1" applyAlignment="1">
      <alignment horizontal="left" vertical="top" wrapText="1"/>
    </xf>
    <xf numFmtId="4" fontId="3" fillId="0" borderId="3" xfId="0" applyNumberFormat="1" applyFont="1" applyBorder="1" applyAlignment="1">
      <alignment horizontal="left" vertical="top" wrapText="1"/>
    </xf>
    <xf numFmtId="4" fontId="3" fillId="0" borderId="45" xfId="0" applyNumberFormat="1" applyFont="1" applyBorder="1" applyAlignment="1">
      <alignment horizontal="left" vertical="top" wrapText="1"/>
    </xf>
    <xf numFmtId="4" fontId="3" fillId="0" borderId="2" xfId="0" applyNumberFormat="1" applyFont="1" applyBorder="1" applyAlignment="1">
      <alignment horizontal="left" vertical="top" wrapText="1"/>
    </xf>
    <xf numFmtId="4" fontId="13" fillId="0" borderId="29" xfId="0" applyNumberFormat="1" applyFont="1" applyBorder="1" applyAlignment="1">
      <alignment horizontal="center" vertical="center" wrapText="1"/>
    </xf>
    <xf numFmtId="4" fontId="13" fillId="0" borderId="0" xfId="0" applyNumberFormat="1" applyFont="1" applyBorder="1" applyAlignment="1">
      <alignment horizontal="center" vertical="center" wrapText="1"/>
    </xf>
    <xf numFmtId="4" fontId="13" fillId="0" borderId="30" xfId="0" applyNumberFormat="1" applyFont="1" applyBorder="1" applyAlignment="1">
      <alignment horizontal="center" vertical="center" wrapText="1"/>
    </xf>
    <xf numFmtId="4" fontId="10" fillId="0" borderId="29" xfId="0" applyNumberFormat="1" applyFont="1" applyBorder="1" applyAlignment="1">
      <alignment horizontal="center" vertical="center" wrapText="1"/>
    </xf>
    <xf numFmtId="4" fontId="10" fillId="0" borderId="0" xfId="0" applyNumberFormat="1" applyFont="1" applyBorder="1" applyAlignment="1">
      <alignment horizontal="center" vertical="center" wrapText="1"/>
    </xf>
    <xf numFmtId="4" fontId="10" fillId="0" borderId="30" xfId="0" applyNumberFormat="1" applyFont="1" applyBorder="1" applyAlignment="1">
      <alignment horizontal="center" vertical="center" wrapText="1"/>
    </xf>
    <xf numFmtId="4" fontId="10" fillId="0" borderId="41" xfId="0" applyNumberFormat="1" applyFont="1" applyBorder="1" applyAlignment="1">
      <alignment horizontal="center" vertical="center" wrapText="1"/>
    </xf>
    <xf numFmtId="4" fontId="10" fillId="0" borderId="3" xfId="0" applyNumberFormat="1" applyFont="1" applyBorder="1" applyAlignment="1">
      <alignment horizontal="center" vertical="center" wrapText="1"/>
    </xf>
    <xf numFmtId="4" fontId="10" fillId="0" borderId="3" xfId="0" applyNumberFormat="1" applyFont="1" applyBorder="1" applyAlignment="1">
      <alignment vertical="center" wrapText="1"/>
    </xf>
    <xf numFmtId="4" fontId="10" fillId="0" borderId="23" xfId="0" applyNumberFormat="1" applyFont="1" applyBorder="1" applyAlignment="1">
      <alignment horizontal="center" vertical="center" wrapText="1"/>
    </xf>
    <xf numFmtId="0" fontId="3" fillId="0" borderId="0" xfId="0" applyFont="1" applyAlignment="1">
      <alignment horizontal="left"/>
    </xf>
    <xf numFmtId="4" fontId="3" fillId="0" borderId="0" xfId="0" applyNumberFormat="1" applyFont="1" applyAlignment="1">
      <alignment horizontal="left" vertical="top" wrapText="1"/>
    </xf>
    <xf numFmtId="0" fontId="3" fillId="0" borderId="0" xfId="0" applyFont="1" applyAlignment="1">
      <alignment horizontal="left" vertical="top"/>
    </xf>
    <xf numFmtId="4" fontId="12" fillId="0" borderId="6" xfId="0" applyNumberFormat="1" applyFont="1" applyBorder="1" applyAlignment="1">
      <alignment horizontal="center" vertical="center" wrapText="1"/>
    </xf>
    <xf numFmtId="4" fontId="12" fillId="0" borderId="0" xfId="0" applyNumberFormat="1" applyFont="1" applyBorder="1" applyAlignment="1">
      <alignment horizontal="center" vertical="center" wrapText="1"/>
    </xf>
    <xf numFmtId="4" fontId="12" fillId="0" borderId="8" xfId="0" applyNumberFormat="1" applyFont="1" applyBorder="1" applyAlignment="1">
      <alignment horizontal="center" vertical="center" wrapText="1"/>
    </xf>
    <xf numFmtId="4" fontId="10" fillId="0" borderId="6" xfId="0" applyNumberFormat="1" applyFont="1" applyBorder="1" applyAlignment="1">
      <alignment horizontal="center" vertical="center" wrapText="1"/>
    </xf>
    <xf numFmtId="4" fontId="10" fillId="0" borderId="8" xfId="0" applyNumberFormat="1" applyFont="1" applyBorder="1" applyAlignment="1">
      <alignment horizontal="center" vertical="center" wrapText="1"/>
    </xf>
    <xf numFmtId="165" fontId="3" fillId="2" borderId="48" xfId="9" applyFont="1" applyFill="1" applyBorder="1" applyAlignment="1">
      <alignment horizontal="right"/>
    </xf>
    <xf numFmtId="165" fontId="3" fillId="2" borderId="49" xfId="9" applyFont="1" applyFill="1" applyBorder="1" applyAlignment="1">
      <alignment horizontal="right"/>
    </xf>
    <xf numFmtId="4" fontId="10" fillId="0" borderId="50" xfId="0" applyNumberFormat="1" applyFont="1" applyBorder="1" applyAlignment="1">
      <alignment horizontal="center" vertical="center" wrapText="1"/>
    </xf>
    <xf numFmtId="4" fontId="10" fillId="0" borderId="51" xfId="0" applyNumberFormat="1" applyFont="1" applyBorder="1" applyAlignment="1">
      <alignment horizontal="center" vertical="center" wrapText="1"/>
    </xf>
    <xf numFmtId="4" fontId="10" fillId="0" borderId="52" xfId="0" applyNumberFormat="1" applyFont="1" applyBorder="1" applyAlignment="1">
      <alignment horizontal="center" vertical="center" wrapText="1"/>
    </xf>
    <xf numFmtId="4" fontId="3" fillId="0" borderId="2" xfId="0" applyNumberFormat="1" applyFont="1" applyBorder="1" applyAlignment="1">
      <alignment horizontal="left" vertical="center" wrapText="1"/>
    </xf>
    <xf numFmtId="0" fontId="3" fillId="2" borderId="45" xfId="0" applyFont="1" applyFill="1" applyBorder="1" applyAlignment="1">
      <alignment horizontal="center" vertical="center" wrapText="1"/>
    </xf>
    <xf numFmtId="0" fontId="3" fillId="2" borderId="24" xfId="0" applyFont="1" applyFill="1" applyBorder="1" applyAlignment="1">
      <alignment horizontal="center" vertical="center" wrapText="1"/>
    </xf>
    <xf numFmtId="4" fontId="16" fillId="0" borderId="2" xfId="0" applyNumberFormat="1" applyFont="1" applyBorder="1" applyAlignment="1">
      <alignment horizontal="left" vertical="center" wrapText="1"/>
    </xf>
    <xf numFmtId="4" fontId="16" fillId="0" borderId="50" xfId="0" applyNumberFormat="1" applyFont="1" applyBorder="1" applyAlignment="1">
      <alignment horizontal="center" vertical="center" wrapText="1"/>
    </xf>
    <xf numFmtId="4" fontId="16" fillId="0" borderId="51" xfId="0" applyNumberFormat="1" applyFont="1" applyBorder="1" applyAlignment="1">
      <alignment horizontal="center" vertical="center" wrapText="1"/>
    </xf>
    <xf numFmtId="4" fontId="16" fillId="0" borderId="52" xfId="0" applyNumberFormat="1" applyFont="1" applyBorder="1" applyAlignment="1">
      <alignment horizontal="center" vertical="center" wrapText="1"/>
    </xf>
    <xf numFmtId="4" fontId="16" fillId="0" borderId="38" xfId="0" applyNumberFormat="1" applyFont="1" applyBorder="1" applyAlignment="1">
      <alignment horizontal="left" vertical="center" wrapText="1"/>
    </xf>
    <xf numFmtId="0" fontId="16" fillId="0" borderId="11" xfId="5" applyFont="1" applyBorder="1" applyAlignment="1">
      <alignment horizontal="center"/>
    </xf>
    <xf numFmtId="0" fontId="16" fillId="0" borderId="2" xfId="5" applyFont="1" applyBorder="1" applyAlignment="1">
      <alignment horizontal="center"/>
    </xf>
    <xf numFmtId="4" fontId="17" fillId="0" borderId="0" xfId="0" applyNumberFormat="1" applyFont="1" applyAlignment="1">
      <alignment horizontal="center" vertical="center" wrapText="1"/>
    </xf>
    <xf numFmtId="0" fontId="16" fillId="0" borderId="0" xfId="4" quotePrefix="1" applyFont="1" applyBorder="1" applyAlignment="1" applyProtection="1">
      <alignment horizontal="left" vertical="center"/>
    </xf>
    <xf numFmtId="0" fontId="16" fillId="0" borderId="33" xfId="4" quotePrefix="1" applyFont="1" applyBorder="1" applyAlignment="1" applyProtection="1">
      <alignment horizontal="left" vertical="center"/>
    </xf>
    <xf numFmtId="0" fontId="16" fillId="0" borderId="35" xfId="4" quotePrefix="1" applyFont="1" applyBorder="1" applyAlignment="1" applyProtection="1">
      <alignment horizontal="left" vertical="center"/>
    </xf>
    <xf numFmtId="0" fontId="16" fillId="0" borderId="54" xfId="4" quotePrefix="1" applyFont="1" applyBorder="1" applyAlignment="1" applyProtection="1">
      <alignment horizontal="left" vertical="center"/>
    </xf>
    <xf numFmtId="44" fontId="16" fillId="0" borderId="0" xfId="3" applyFont="1" applyBorder="1" applyAlignment="1" applyProtection="1">
      <alignment horizontal="center" vertical="center"/>
    </xf>
    <xf numFmtId="44" fontId="16" fillId="0" borderId="30" xfId="3" applyFont="1" applyBorder="1" applyAlignment="1" applyProtection="1">
      <alignment horizontal="center" vertical="center"/>
    </xf>
    <xf numFmtId="0" fontId="16" fillId="0" borderId="30" xfId="4" quotePrefix="1" applyFont="1" applyBorder="1" applyAlignment="1" applyProtection="1">
      <alignment horizontal="left" vertical="center"/>
    </xf>
  </cellXfs>
  <cellStyles count="10">
    <cellStyle name="Comma 2" xfId="1"/>
    <cellStyle name="Comma_GMB_Planilha Geral de Orçamento CUSTO" xfId="2"/>
    <cellStyle name="Moeda" xfId="3" builtinId="4"/>
    <cellStyle name="Normal" xfId="0" builtinId="0"/>
    <cellStyle name="Normal_JOHNDEERE_Custo_rev5" xfId="4"/>
    <cellStyle name="Normal_Orcamento_e_composicoes" xfId="5"/>
    <cellStyle name="Nota" xfId="6" builtinId="10"/>
    <cellStyle name="Percent_GMB_Planilha Geral de Orçamento CUSTO_1" xfId="7"/>
    <cellStyle name="Porcentagem" xfId="8" builtinId="5"/>
    <cellStyle name="Vírgula" xfId="9"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211666</xdr:colOff>
      <xdr:row>1</xdr:row>
      <xdr:rowOff>127000</xdr:rowOff>
    </xdr:from>
    <xdr:to>
      <xdr:col>2</xdr:col>
      <xdr:colOff>198654</xdr:colOff>
      <xdr:row>3</xdr:row>
      <xdr:rowOff>16933</xdr:rowOff>
    </xdr:to>
    <xdr:pic>
      <xdr:nvPicPr>
        <xdr:cNvPr id="3" name="Imagem 2" descr="Obras Logo Opção 02 - APROVADO B.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stretch>
          <a:fillRect/>
        </a:stretch>
      </xdr:blipFill>
      <xdr:spPr>
        <a:xfrm>
          <a:off x="211666" y="285750"/>
          <a:ext cx="1533525" cy="419100"/>
        </a:xfrm>
        <a:prstGeom prst="rect">
          <a:avLst/>
        </a:prstGeom>
      </xdr:spPr>
    </xdr:pic>
    <xdr:clientData/>
  </xdr:twoCellAnchor>
  <xdr:twoCellAnchor editAs="oneCell">
    <xdr:from>
      <xdr:col>7</xdr:col>
      <xdr:colOff>423334</xdr:colOff>
      <xdr:row>1</xdr:row>
      <xdr:rowOff>137583</xdr:rowOff>
    </xdr:from>
    <xdr:to>
      <xdr:col>8</xdr:col>
      <xdr:colOff>453899</xdr:colOff>
      <xdr:row>3</xdr:row>
      <xdr:rowOff>65615</xdr:rowOff>
    </xdr:to>
    <xdr:pic>
      <xdr:nvPicPr>
        <xdr:cNvPr id="4" name="Imagem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24417" y="296333"/>
          <a:ext cx="1400175" cy="4571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129540</xdr:colOff>
      <xdr:row>0</xdr:row>
      <xdr:rowOff>53340</xdr:rowOff>
    </xdr:from>
    <xdr:to>
      <xdr:col>1</xdr:col>
      <xdr:colOff>899160</xdr:colOff>
      <xdr:row>3</xdr:row>
      <xdr:rowOff>259080</xdr:rowOff>
    </xdr:to>
    <xdr:pic>
      <xdr:nvPicPr>
        <xdr:cNvPr id="2330" name="Picture 2">
          <a:extLst>
            <a:ext uri="{FF2B5EF4-FFF2-40B4-BE49-F238E27FC236}">
              <a16:creationId xmlns:a16="http://schemas.microsoft.com/office/drawing/2014/main" id="{00000000-0008-0000-0000-00001A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9140" y="53340"/>
          <a:ext cx="769620" cy="906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333375</xdr:colOff>
      <xdr:row>1</xdr:row>
      <xdr:rowOff>38101</xdr:rowOff>
    </xdr:from>
    <xdr:to>
      <xdr:col>1</xdr:col>
      <xdr:colOff>1209675</xdr:colOff>
      <xdr:row>5</xdr:row>
      <xdr:rowOff>80011</xdr:rowOff>
    </xdr:to>
    <xdr:pic>
      <xdr:nvPicPr>
        <xdr:cNvPr id="3" name="Imagem 2" descr="Obras Logo Opção 02 - APROVADO B.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stretch>
          <a:fillRect/>
        </a:stretch>
      </xdr:blipFill>
      <xdr:spPr>
        <a:xfrm>
          <a:off x="333375" y="200026"/>
          <a:ext cx="1533525" cy="419100"/>
        </a:xfrm>
        <a:prstGeom prst="rect">
          <a:avLst/>
        </a:prstGeom>
      </xdr:spPr>
    </xdr:pic>
    <xdr:clientData/>
  </xdr:twoCellAnchor>
  <xdr:twoCellAnchor editAs="oneCell">
    <xdr:from>
      <xdr:col>7</xdr:col>
      <xdr:colOff>514350</xdr:colOff>
      <xdr:row>1</xdr:row>
      <xdr:rowOff>47625</xdr:rowOff>
    </xdr:from>
    <xdr:to>
      <xdr:col>8</xdr:col>
      <xdr:colOff>952500</xdr:colOff>
      <xdr:row>6</xdr:row>
      <xdr:rowOff>3809</xdr:rowOff>
    </xdr:to>
    <xdr:pic>
      <xdr:nvPicPr>
        <xdr:cNvPr id="4" name="Imagem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24725" y="209550"/>
          <a:ext cx="1400175" cy="457199"/>
        </a:xfrm>
        <a:prstGeom prst="rect">
          <a:avLst/>
        </a:prstGeom>
      </xdr:spPr>
    </xdr:pic>
    <xdr:clientData/>
  </xdr:twoCellAnchor>
  <xdr:twoCellAnchor editAs="oneCell">
    <xdr:from>
      <xdr:col>0</xdr:col>
      <xdr:colOff>457201</xdr:colOff>
      <xdr:row>32</xdr:row>
      <xdr:rowOff>133350</xdr:rowOff>
    </xdr:from>
    <xdr:to>
      <xdr:col>1</xdr:col>
      <xdr:colOff>342900</xdr:colOff>
      <xdr:row>37</xdr:row>
      <xdr:rowOff>0</xdr:rowOff>
    </xdr:to>
    <xdr:pic>
      <xdr:nvPicPr>
        <xdr:cNvPr id="5" name="Imagem 4">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201" y="5724525"/>
          <a:ext cx="542924" cy="5048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R92"/>
  <sheetViews>
    <sheetView tabSelected="1" topLeftCell="A4" zoomScale="85" zoomScaleNormal="85" zoomScaleSheetLayoutView="100" workbookViewId="0">
      <selection activeCell="G7" sqref="G7"/>
    </sheetView>
  </sheetViews>
  <sheetFormatPr defaultColWidth="9.5703125" defaultRowHeight="12.75" outlineLevelCol="1"/>
  <cols>
    <col min="1" max="1" width="8.7109375" style="54" customWidth="1"/>
    <col min="2" max="2" width="14.42578125" style="54" customWidth="1"/>
    <col min="3" max="3" width="122.140625" style="55" customWidth="1"/>
    <col min="4" max="4" width="7.28515625" style="54" customWidth="1"/>
    <col min="5" max="5" width="15.28515625" style="56" customWidth="1"/>
    <col min="6" max="6" width="15.85546875" style="57" customWidth="1" outlineLevel="1"/>
    <col min="7" max="7" width="14.28515625" style="57" customWidth="1" outlineLevel="1"/>
    <col min="8" max="8" width="20.42578125" style="57" customWidth="1"/>
    <col min="9" max="9" width="13.42578125" style="58" customWidth="1"/>
    <col min="10" max="10" width="9.5703125" style="47" hidden="1" customWidth="1"/>
    <col min="11" max="11" width="10.28515625" style="47" hidden="1" customWidth="1"/>
    <col min="12" max="12" width="9.5703125" style="47" hidden="1" customWidth="1"/>
    <col min="13" max="13" width="10.28515625" style="47" hidden="1" customWidth="1"/>
    <col min="14" max="14" width="9.5703125" style="47" hidden="1" customWidth="1"/>
    <col min="15" max="16384" width="9.5703125" style="47"/>
  </cols>
  <sheetData>
    <row r="1" spans="1:226">
      <c r="A1" s="250" t="s">
        <v>68</v>
      </c>
      <c r="B1" s="251"/>
      <c r="C1" s="251"/>
      <c r="D1" s="251"/>
      <c r="E1" s="251"/>
      <c r="F1" s="251"/>
      <c r="G1" s="251"/>
      <c r="H1" s="251"/>
      <c r="I1" s="251"/>
      <c r="J1" s="251"/>
      <c r="K1" s="251"/>
      <c r="L1" s="252"/>
    </row>
    <row r="2" spans="1:226" ht="29.25" customHeight="1">
      <c r="A2" s="250"/>
      <c r="B2" s="251"/>
      <c r="C2" s="251"/>
      <c r="D2" s="251"/>
      <c r="E2" s="251"/>
      <c r="F2" s="251"/>
      <c r="G2" s="251"/>
      <c r="H2" s="251"/>
      <c r="I2" s="251"/>
      <c r="J2" s="251"/>
      <c r="K2" s="251"/>
      <c r="L2" s="252"/>
    </row>
    <row r="3" spans="1:226">
      <c r="A3" s="253"/>
      <c r="B3" s="254"/>
      <c r="C3" s="254"/>
      <c r="D3" s="254"/>
      <c r="E3" s="254"/>
      <c r="F3" s="254"/>
      <c r="G3" s="254"/>
      <c r="H3" s="254"/>
      <c r="I3" s="254"/>
      <c r="J3" s="254"/>
      <c r="K3" s="254"/>
      <c r="L3" s="255"/>
    </row>
    <row r="4" spans="1:226">
      <c r="A4" s="253"/>
      <c r="B4" s="254"/>
      <c r="C4" s="254"/>
      <c r="D4" s="254"/>
      <c r="E4" s="254"/>
      <c r="F4" s="254"/>
      <c r="G4" s="254"/>
      <c r="H4" s="254"/>
      <c r="I4" s="254"/>
      <c r="J4" s="254"/>
      <c r="K4" s="254"/>
      <c r="L4" s="255"/>
    </row>
    <row r="5" spans="1:226" ht="20.25">
      <c r="A5" s="256" t="s">
        <v>69</v>
      </c>
      <c r="B5" s="257"/>
      <c r="C5" s="257"/>
      <c r="D5" s="257"/>
      <c r="E5" s="257"/>
      <c r="F5" s="257"/>
      <c r="G5" s="258"/>
      <c r="H5" s="258"/>
      <c r="I5" s="257"/>
      <c r="J5" s="257"/>
      <c r="K5" s="257"/>
      <c r="L5" s="259"/>
    </row>
    <row r="6" spans="1:226" ht="15.75">
      <c r="A6" s="59"/>
      <c r="B6" s="60"/>
      <c r="C6" s="61"/>
      <c r="D6" s="62"/>
      <c r="E6" s="63"/>
      <c r="F6" s="64"/>
      <c r="G6" s="65"/>
      <c r="H6" s="66" t="s">
        <v>65</v>
      </c>
      <c r="I6" s="67">
        <v>43977</v>
      </c>
    </row>
    <row r="7" spans="1:226" ht="15.75">
      <c r="A7" s="246"/>
      <c r="B7" s="247"/>
      <c r="C7" s="247"/>
      <c r="D7" s="68"/>
      <c r="E7" s="69"/>
      <c r="F7" s="65"/>
      <c r="G7" s="65"/>
      <c r="H7" s="70" t="s">
        <v>66</v>
      </c>
      <c r="I7" s="71" t="s">
        <v>67</v>
      </c>
    </row>
    <row r="8" spans="1:226" ht="15.75">
      <c r="A8" s="248"/>
      <c r="B8" s="249"/>
      <c r="C8" s="249"/>
      <c r="D8" s="72"/>
      <c r="E8" s="73"/>
      <c r="F8" s="74"/>
      <c r="G8" s="74"/>
      <c r="H8" s="70" t="s">
        <v>0</v>
      </c>
      <c r="I8" s="75">
        <v>0.25</v>
      </c>
      <c r="L8" s="44">
        <v>0.25</v>
      </c>
    </row>
    <row r="9" spans="1:226" ht="15.75">
      <c r="A9" s="245"/>
      <c r="B9" s="245"/>
      <c r="C9" s="245"/>
      <c r="D9" s="76"/>
      <c r="E9" s="77"/>
      <c r="F9" s="78"/>
      <c r="G9" s="78"/>
      <c r="H9" s="78"/>
      <c r="I9" s="79"/>
    </row>
    <row r="10" spans="1:226" s="48" customFormat="1" ht="31.5">
      <c r="A10" s="80" t="s">
        <v>1</v>
      </c>
      <c r="B10" s="80" t="s">
        <v>2</v>
      </c>
      <c r="C10" s="81" t="s">
        <v>3</v>
      </c>
      <c r="D10" s="80" t="s">
        <v>4</v>
      </c>
      <c r="E10" s="82" t="s">
        <v>5</v>
      </c>
      <c r="F10" s="83" t="s">
        <v>6</v>
      </c>
      <c r="G10" s="83" t="s">
        <v>7</v>
      </c>
      <c r="H10" s="83" t="s">
        <v>8</v>
      </c>
      <c r="I10" s="84" t="s">
        <v>9</v>
      </c>
    </row>
    <row r="11" spans="1:226" ht="15.75">
      <c r="A11" s="85">
        <v>1</v>
      </c>
      <c r="B11" s="85"/>
      <c r="C11" s="86" t="s">
        <v>10</v>
      </c>
      <c r="D11" s="87"/>
      <c r="E11" s="88"/>
      <c r="F11" s="89"/>
      <c r="G11" s="89"/>
      <c r="H11" s="90">
        <f>SUM(H12:H12)</f>
        <v>13812.5</v>
      </c>
      <c r="I11" s="91"/>
      <c r="K11" s="49"/>
      <c r="L11" s="49"/>
    </row>
    <row r="12" spans="1:226" ht="30">
      <c r="A12" s="92" t="s">
        <v>11</v>
      </c>
      <c r="B12" s="92" t="s">
        <v>12</v>
      </c>
      <c r="C12" s="93" t="s">
        <v>13</v>
      </c>
      <c r="D12" s="94" t="s">
        <v>14</v>
      </c>
      <c r="E12" s="95">
        <v>1000</v>
      </c>
      <c r="F12" s="96">
        <v>8.5</v>
      </c>
      <c r="G12" s="97">
        <f>ROUND((F12*30%),2)</f>
        <v>2.5499999999999998</v>
      </c>
      <c r="H12" s="98">
        <f>ROUND((((F12+G12)*E12)*1.25),2)</f>
        <v>13812.5</v>
      </c>
      <c r="I12" s="99">
        <f>H12/$H$39</f>
        <v>4.3109014309461865E-3</v>
      </c>
      <c r="K12" s="49"/>
      <c r="L12" s="49"/>
    </row>
    <row r="13" spans="1:226" ht="15.75">
      <c r="A13" s="100"/>
      <c r="B13" s="101"/>
      <c r="C13" s="102" t="s">
        <v>15</v>
      </c>
      <c r="D13" s="103"/>
      <c r="E13" s="104"/>
      <c r="F13" s="105"/>
      <c r="G13" s="106"/>
      <c r="H13" s="107">
        <f>SUM(H14:H38)</f>
        <v>3190273.75</v>
      </c>
      <c r="I13" s="108"/>
      <c r="K13" s="49"/>
      <c r="L13" s="49"/>
    </row>
    <row r="14" spans="1:226" s="50" customFormat="1" ht="30">
      <c r="A14" s="109" t="s">
        <v>16</v>
      </c>
      <c r="B14" s="109">
        <v>1020</v>
      </c>
      <c r="C14" s="110" t="s">
        <v>17</v>
      </c>
      <c r="D14" s="111" t="s">
        <v>14</v>
      </c>
      <c r="E14" s="112">
        <v>500</v>
      </c>
      <c r="F14" s="113">
        <v>4.0999999999999996</v>
      </c>
      <c r="G14" s="97">
        <f t="shared" ref="G14:G26" si="0">ROUND((F14*30%),2)</f>
        <v>1.23</v>
      </c>
      <c r="H14" s="98">
        <f>ROUND((((F14+G14)*E14)*1.25),2)</f>
        <v>3331.25</v>
      </c>
      <c r="I14" s="99">
        <f t="shared" ref="I14:I38" si="1">H14/$H$39</f>
        <v>1.0396879921693743E-3</v>
      </c>
      <c r="J14" s="49"/>
      <c r="K14" s="49">
        <v>4000</v>
      </c>
      <c r="L14" s="49">
        <v>2.39</v>
      </c>
      <c r="M14" s="49">
        <v>0.72</v>
      </c>
      <c r="N14" s="49">
        <v>12440</v>
      </c>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row>
    <row r="15" spans="1:226" s="50" customFormat="1" ht="30">
      <c r="A15" s="109" t="s">
        <v>18</v>
      </c>
      <c r="B15" s="109">
        <v>1020</v>
      </c>
      <c r="C15" s="110" t="s">
        <v>19</v>
      </c>
      <c r="D15" s="111" t="s">
        <v>14</v>
      </c>
      <c r="E15" s="114">
        <v>500</v>
      </c>
      <c r="F15" s="113">
        <v>4.0999999999999996</v>
      </c>
      <c r="G15" s="97">
        <f t="shared" si="0"/>
        <v>1.23</v>
      </c>
      <c r="H15" s="98">
        <f t="shared" ref="H15:H26" si="2">ROUND((((F15+G15)*E15)*1.25),2)</f>
        <v>3331.25</v>
      </c>
      <c r="I15" s="99">
        <f t="shared" si="1"/>
        <v>1.0396879921693743E-3</v>
      </c>
      <c r="J15" s="49"/>
      <c r="K15" s="49">
        <v>4000</v>
      </c>
      <c r="L15" s="49">
        <v>2.39</v>
      </c>
      <c r="M15" s="49">
        <v>0.72</v>
      </c>
      <c r="N15" s="49">
        <v>12440</v>
      </c>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row>
    <row r="16" spans="1:226" s="50" customFormat="1" ht="30">
      <c r="A16" s="109" t="s">
        <v>20</v>
      </c>
      <c r="B16" s="109">
        <v>1020</v>
      </c>
      <c r="C16" s="110" t="s">
        <v>21</v>
      </c>
      <c r="D16" s="111" t="s">
        <v>14</v>
      </c>
      <c r="E16" s="114">
        <v>500</v>
      </c>
      <c r="F16" s="113">
        <v>4.0999999999999996</v>
      </c>
      <c r="G16" s="97">
        <f t="shared" si="0"/>
        <v>1.23</v>
      </c>
      <c r="H16" s="98">
        <f>ROUND((((F16+G16)*E16)*1.25),2)</f>
        <v>3331.25</v>
      </c>
      <c r="I16" s="99">
        <f t="shared" si="1"/>
        <v>1.0396879921693743E-3</v>
      </c>
      <c r="J16" s="49"/>
      <c r="K16" s="49">
        <v>4000</v>
      </c>
      <c r="L16" s="49">
        <v>2.39</v>
      </c>
      <c r="M16" s="49">
        <v>0.72</v>
      </c>
      <c r="N16" s="49">
        <v>12440</v>
      </c>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row>
    <row r="17" spans="1:226" s="50" customFormat="1" ht="30">
      <c r="A17" s="109" t="s">
        <v>22</v>
      </c>
      <c r="B17" s="109">
        <v>1020</v>
      </c>
      <c r="C17" s="110" t="s">
        <v>23</v>
      </c>
      <c r="D17" s="111" t="s">
        <v>14</v>
      </c>
      <c r="E17" s="114">
        <v>500</v>
      </c>
      <c r="F17" s="113">
        <v>4.0999999999999996</v>
      </c>
      <c r="G17" s="97">
        <f t="shared" si="0"/>
        <v>1.23</v>
      </c>
      <c r="H17" s="98">
        <f t="shared" si="2"/>
        <v>3331.25</v>
      </c>
      <c r="I17" s="99">
        <f t="shared" si="1"/>
        <v>1.0396879921693743E-3</v>
      </c>
      <c r="J17" s="49"/>
      <c r="K17" s="49">
        <v>4000</v>
      </c>
      <c r="L17" s="49">
        <v>2.39</v>
      </c>
      <c r="M17" s="49">
        <v>0.72</v>
      </c>
      <c r="N17" s="49">
        <v>12440</v>
      </c>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row>
    <row r="18" spans="1:226" s="50" customFormat="1" ht="30">
      <c r="A18" s="109" t="s">
        <v>24</v>
      </c>
      <c r="B18" s="109">
        <v>1020</v>
      </c>
      <c r="C18" s="110" t="s">
        <v>25</v>
      </c>
      <c r="D18" s="111" t="s">
        <v>14</v>
      </c>
      <c r="E18" s="114">
        <v>500</v>
      </c>
      <c r="F18" s="113">
        <v>4.0999999999999996</v>
      </c>
      <c r="G18" s="115">
        <f t="shared" si="0"/>
        <v>1.23</v>
      </c>
      <c r="H18" s="98">
        <f t="shared" si="2"/>
        <v>3331.25</v>
      </c>
      <c r="I18" s="99">
        <f t="shared" si="1"/>
        <v>1.0396879921693743E-3</v>
      </c>
      <c r="J18" s="49"/>
      <c r="K18" s="49">
        <v>4000</v>
      </c>
      <c r="L18" s="49">
        <v>2.39</v>
      </c>
      <c r="M18" s="49">
        <v>0.72</v>
      </c>
      <c r="N18" s="49">
        <v>12440</v>
      </c>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row>
    <row r="19" spans="1:226" s="50" customFormat="1" ht="30">
      <c r="A19" s="109" t="s">
        <v>26</v>
      </c>
      <c r="B19" s="109">
        <v>994</v>
      </c>
      <c r="C19" s="110" t="s">
        <v>27</v>
      </c>
      <c r="D19" s="116" t="s">
        <v>14</v>
      </c>
      <c r="E19" s="114">
        <v>500</v>
      </c>
      <c r="F19" s="117">
        <v>2.42</v>
      </c>
      <c r="G19" s="115">
        <f>ROUND((F19*30%),2)</f>
        <v>0.73</v>
      </c>
      <c r="H19" s="98">
        <f>ROUND((((F19+G19)*E19)*1.25),2)</f>
        <v>1968.75</v>
      </c>
      <c r="I19" s="99">
        <f t="shared" si="1"/>
        <v>6.1444975146970524E-4</v>
      </c>
      <c r="J19" s="49"/>
      <c r="K19" s="49">
        <v>4000</v>
      </c>
      <c r="L19" s="49">
        <v>2.39</v>
      </c>
      <c r="M19" s="49">
        <v>0.72</v>
      </c>
      <c r="N19" s="49">
        <v>12440</v>
      </c>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row>
    <row r="20" spans="1:226" s="50" customFormat="1" ht="30">
      <c r="A20" s="109" t="s">
        <v>28</v>
      </c>
      <c r="B20" s="109">
        <v>994</v>
      </c>
      <c r="C20" s="110" t="s">
        <v>29</v>
      </c>
      <c r="D20" s="116" t="s">
        <v>14</v>
      </c>
      <c r="E20" s="114">
        <v>500</v>
      </c>
      <c r="F20" s="117">
        <v>2.42</v>
      </c>
      <c r="G20" s="115">
        <f>ROUND((F20*30%),2)</f>
        <v>0.73</v>
      </c>
      <c r="H20" s="98">
        <f>ROUND((((F20+G20)*E20)*1.25),2)</f>
        <v>1968.75</v>
      </c>
      <c r="I20" s="99">
        <f t="shared" si="1"/>
        <v>6.1444975146970524E-4</v>
      </c>
      <c r="J20" s="49"/>
      <c r="K20" s="49">
        <v>4000</v>
      </c>
      <c r="L20" s="49">
        <v>2.39</v>
      </c>
      <c r="M20" s="49">
        <v>0.72</v>
      </c>
      <c r="N20" s="49">
        <v>12440</v>
      </c>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row>
    <row r="21" spans="1:226" s="50" customFormat="1" ht="30">
      <c r="A21" s="109" t="s">
        <v>30</v>
      </c>
      <c r="B21" s="109">
        <v>994</v>
      </c>
      <c r="C21" s="110" t="s">
        <v>31</v>
      </c>
      <c r="D21" s="116" t="s">
        <v>14</v>
      </c>
      <c r="E21" s="114">
        <v>500</v>
      </c>
      <c r="F21" s="117">
        <v>2.42</v>
      </c>
      <c r="G21" s="115">
        <f>ROUND((F21*30%),2)</f>
        <v>0.73</v>
      </c>
      <c r="H21" s="98">
        <f>ROUND((((F21+G21)*E21)*1.25),2)</f>
        <v>1968.75</v>
      </c>
      <c r="I21" s="99">
        <f t="shared" si="1"/>
        <v>6.1444975146970524E-4</v>
      </c>
      <c r="J21" s="49"/>
      <c r="K21" s="49">
        <v>4000</v>
      </c>
      <c r="L21" s="49">
        <v>2.39</v>
      </c>
      <c r="M21" s="49">
        <v>0.72</v>
      </c>
      <c r="N21" s="49">
        <v>12440</v>
      </c>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row>
    <row r="22" spans="1:226" s="50" customFormat="1" ht="30">
      <c r="A22" s="109" t="s">
        <v>32</v>
      </c>
      <c r="B22" s="109">
        <v>994</v>
      </c>
      <c r="C22" s="110" t="s">
        <v>33</v>
      </c>
      <c r="D22" s="116" t="s">
        <v>14</v>
      </c>
      <c r="E22" s="114">
        <v>500</v>
      </c>
      <c r="F22" s="117">
        <v>2.42</v>
      </c>
      <c r="G22" s="115">
        <f>ROUND((F22*30%),2)</f>
        <v>0.73</v>
      </c>
      <c r="H22" s="98">
        <f>ROUND((((F22+G22)*E22)*1.25),2)</f>
        <v>1968.75</v>
      </c>
      <c r="I22" s="99">
        <f t="shared" si="1"/>
        <v>6.1444975146970524E-4</v>
      </c>
      <c r="J22" s="49"/>
      <c r="K22" s="49">
        <v>4000</v>
      </c>
      <c r="L22" s="49">
        <v>2.39</v>
      </c>
      <c r="M22" s="49">
        <v>0.72</v>
      </c>
      <c r="N22" s="49">
        <v>12440</v>
      </c>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row>
    <row r="23" spans="1:226" s="50" customFormat="1" ht="30">
      <c r="A23" s="109" t="s">
        <v>34</v>
      </c>
      <c r="B23" s="109">
        <v>994</v>
      </c>
      <c r="C23" s="110" t="s">
        <v>35</v>
      </c>
      <c r="D23" s="116" t="s">
        <v>14</v>
      </c>
      <c r="E23" s="114">
        <v>500</v>
      </c>
      <c r="F23" s="117">
        <v>2.42</v>
      </c>
      <c r="G23" s="115">
        <f>ROUND((F23*30%),2)</f>
        <v>0.73</v>
      </c>
      <c r="H23" s="98">
        <f>ROUND((((F23+G23)*E23)*1.25),2)</f>
        <v>1968.75</v>
      </c>
      <c r="I23" s="99">
        <f t="shared" si="1"/>
        <v>6.1444975146970524E-4</v>
      </c>
      <c r="J23" s="49"/>
      <c r="K23" s="49">
        <v>4000</v>
      </c>
      <c r="L23" s="49">
        <v>2.39</v>
      </c>
      <c r="M23" s="49">
        <v>0.72</v>
      </c>
      <c r="N23" s="49">
        <v>12440</v>
      </c>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row>
    <row r="24" spans="1:226" s="50" customFormat="1" ht="30">
      <c r="A24" s="109" t="s">
        <v>36</v>
      </c>
      <c r="B24" s="109">
        <v>1022</v>
      </c>
      <c r="C24" s="110" t="s">
        <v>37</v>
      </c>
      <c r="D24" s="111" t="s">
        <v>14</v>
      </c>
      <c r="E24" s="114">
        <v>500</v>
      </c>
      <c r="F24" s="118">
        <v>1.77</v>
      </c>
      <c r="G24" s="97">
        <f t="shared" si="0"/>
        <v>0.53</v>
      </c>
      <c r="H24" s="98">
        <f t="shared" si="2"/>
        <v>1437.5</v>
      </c>
      <c r="I24" s="99">
        <f t="shared" si="1"/>
        <v>4.4864585027946734E-4</v>
      </c>
      <c r="J24" s="49"/>
      <c r="K24" s="49">
        <v>4000</v>
      </c>
      <c r="L24" s="49">
        <v>2.39</v>
      </c>
      <c r="M24" s="49">
        <v>0.72</v>
      </c>
      <c r="N24" s="49">
        <v>12440</v>
      </c>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row>
    <row r="25" spans="1:226" s="50" customFormat="1" ht="30">
      <c r="A25" s="109" t="s">
        <v>38</v>
      </c>
      <c r="B25" s="109">
        <v>1022</v>
      </c>
      <c r="C25" s="110" t="s">
        <v>39</v>
      </c>
      <c r="D25" s="111" t="s">
        <v>14</v>
      </c>
      <c r="E25" s="114">
        <v>500</v>
      </c>
      <c r="F25" s="113">
        <v>1.77</v>
      </c>
      <c r="G25" s="97">
        <f t="shared" si="0"/>
        <v>0.53</v>
      </c>
      <c r="H25" s="98">
        <f t="shared" si="2"/>
        <v>1437.5</v>
      </c>
      <c r="I25" s="99">
        <f t="shared" si="1"/>
        <v>4.4864585027946734E-4</v>
      </c>
      <c r="J25" s="49"/>
      <c r="K25" s="49">
        <v>4000</v>
      </c>
      <c r="L25" s="49">
        <v>2.39</v>
      </c>
      <c r="M25" s="49">
        <v>0.72</v>
      </c>
      <c r="N25" s="49">
        <v>12440</v>
      </c>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row>
    <row r="26" spans="1:226" s="50" customFormat="1" ht="30">
      <c r="A26" s="109" t="s">
        <v>40</v>
      </c>
      <c r="B26" s="109">
        <v>1022</v>
      </c>
      <c r="C26" s="110" t="s">
        <v>41</v>
      </c>
      <c r="D26" s="111" t="s">
        <v>14</v>
      </c>
      <c r="E26" s="114">
        <v>500</v>
      </c>
      <c r="F26" s="113">
        <v>1.77</v>
      </c>
      <c r="G26" s="97">
        <f t="shared" si="0"/>
        <v>0.53</v>
      </c>
      <c r="H26" s="98">
        <f t="shared" si="2"/>
        <v>1437.5</v>
      </c>
      <c r="I26" s="99">
        <f t="shared" si="1"/>
        <v>4.4864585027946734E-4</v>
      </c>
      <c r="J26" s="49"/>
      <c r="K26" s="49">
        <v>4000</v>
      </c>
      <c r="L26" s="49">
        <v>2.39</v>
      </c>
      <c r="M26" s="49">
        <v>0.72</v>
      </c>
      <c r="N26" s="49">
        <v>12440</v>
      </c>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row>
    <row r="27" spans="1:226" s="50" customFormat="1" ht="15">
      <c r="A27" s="109" t="s">
        <v>42</v>
      </c>
      <c r="B27" s="109">
        <v>2446</v>
      </c>
      <c r="C27" s="119" t="s">
        <v>43</v>
      </c>
      <c r="D27" s="111" t="s">
        <v>14</v>
      </c>
      <c r="E27" s="120">
        <v>1000</v>
      </c>
      <c r="F27" s="117">
        <v>4.8099999999999996</v>
      </c>
      <c r="G27" s="97">
        <f t="shared" ref="G27:G38" si="3">ROUND((F27*30%),2)</f>
        <v>1.44</v>
      </c>
      <c r="H27" s="98">
        <f t="shared" ref="H27:H31" si="4">ROUND((((F27+G27)*E27)*1.25),2)</f>
        <v>7812.5</v>
      </c>
      <c r="I27" s="99">
        <f t="shared" si="1"/>
        <v>2.4382926645623226E-3</v>
      </c>
      <c r="J27" s="49"/>
      <c r="K27" s="49">
        <v>5000</v>
      </c>
      <c r="L27" s="49">
        <v>5.57</v>
      </c>
      <c r="M27" s="49">
        <v>1.68</v>
      </c>
      <c r="N27" s="49">
        <v>36250</v>
      </c>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row>
    <row r="28" spans="1:226" s="50" customFormat="1" ht="15">
      <c r="A28" s="109" t="s">
        <v>44</v>
      </c>
      <c r="B28" s="109" t="s">
        <v>12</v>
      </c>
      <c r="C28" s="119" t="s">
        <v>45</v>
      </c>
      <c r="D28" s="111" t="s">
        <v>14</v>
      </c>
      <c r="E28" s="120">
        <v>1000</v>
      </c>
      <c r="F28" s="117">
        <v>1.42</v>
      </c>
      <c r="G28" s="97">
        <f t="shared" si="3"/>
        <v>0.43</v>
      </c>
      <c r="H28" s="98">
        <f t="shared" si="4"/>
        <v>2312.5</v>
      </c>
      <c r="I28" s="99">
        <f t="shared" si="1"/>
        <v>7.2173462871044744E-4</v>
      </c>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row>
    <row r="29" spans="1:226" s="50" customFormat="1" ht="15">
      <c r="A29" s="109" t="s">
        <v>46</v>
      </c>
      <c r="B29" s="121" t="s">
        <v>12</v>
      </c>
      <c r="C29" s="119" t="s">
        <v>51</v>
      </c>
      <c r="D29" s="111" t="s">
        <v>49</v>
      </c>
      <c r="E29" s="120">
        <v>200</v>
      </c>
      <c r="F29" s="117">
        <v>71.900000000000006</v>
      </c>
      <c r="G29" s="97">
        <f>ROUND((F29*30%),2)</f>
        <v>21.57</v>
      </c>
      <c r="H29" s="98">
        <f>ROUND((((F29+G29)*E29)*1.25),2)</f>
        <v>23367.5</v>
      </c>
      <c r="I29" s="99">
        <f t="shared" si="1"/>
        <v>7.2930308914124897E-3</v>
      </c>
      <c r="J29" s="49"/>
      <c r="K29" s="49">
        <v>213</v>
      </c>
      <c r="L29" s="49">
        <v>92.99</v>
      </c>
      <c r="M29" s="49">
        <v>27.9</v>
      </c>
      <c r="N29" s="49">
        <v>25749.57</v>
      </c>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row>
    <row r="30" spans="1:226" s="50" customFormat="1" ht="15">
      <c r="A30" s="109" t="s">
        <v>47</v>
      </c>
      <c r="B30" s="121" t="s">
        <v>12</v>
      </c>
      <c r="C30" s="119" t="s">
        <v>53</v>
      </c>
      <c r="D30" s="111" t="s">
        <v>14</v>
      </c>
      <c r="E30" s="120">
        <v>500</v>
      </c>
      <c r="F30" s="117">
        <v>4.0999999999999996</v>
      </c>
      <c r="G30" s="97">
        <f>ROUND((F30*30%),2)</f>
        <v>1.23</v>
      </c>
      <c r="H30" s="98">
        <f t="shared" si="4"/>
        <v>3331.25</v>
      </c>
      <c r="I30" s="99">
        <f t="shared" si="1"/>
        <v>1.0396879921693743E-3</v>
      </c>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c r="DU30" s="49"/>
      <c r="DV30" s="49"/>
      <c r="DW30" s="49"/>
      <c r="DX30" s="49"/>
      <c r="DY30" s="49"/>
      <c r="DZ30" s="49"/>
      <c r="EA30" s="49"/>
      <c r="EB30" s="49"/>
      <c r="EC30" s="49"/>
      <c r="ED30" s="49"/>
      <c r="EE30" s="49"/>
      <c r="EF30" s="49"/>
      <c r="EG30" s="49"/>
      <c r="EH30" s="49"/>
      <c r="EI30" s="49"/>
      <c r="EJ30" s="49"/>
      <c r="EK30" s="49"/>
      <c r="EL30" s="49"/>
      <c r="EM30" s="49"/>
      <c r="EN30" s="49"/>
      <c r="EO30" s="49"/>
      <c r="EP30" s="49"/>
      <c r="EQ30" s="49"/>
      <c r="ER30" s="49"/>
      <c r="ES30" s="49"/>
      <c r="ET30" s="49"/>
      <c r="EU30" s="49"/>
      <c r="EV30" s="49"/>
      <c r="EW30" s="49"/>
      <c r="EX30" s="49"/>
      <c r="EY30" s="49"/>
      <c r="EZ30" s="49"/>
      <c r="FA30" s="49"/>
      <c r="FB30" s="49"/>
      <c r="FC30" s="49"/>
      <c r="FD30" s="49"/>
      <c r="FE30" s="49"/>
      <c r="FF30" s="49"/>
      <c r="FG30" s="49"/>
      <c r="FH30" s="49"/>
      <c r="FI30" s="49"/>
      <c r="FJ30" s="49"/>
      <c r="FK30" s="49"/>
      <c r="FL30" s="49"/>
      <c r="FM30" s="49"/>
      <c r="FN30" s="49"/>
      <c r="FO30" s="49"/>
      <c r="FP30" s="49"/>
      <c r="FQ30" s="49"/>
      <c r="FR30" s="49"/>
      <c r="FS30" s="49"/>
      <c r="FT30" s="49"/>
      <c r="FU30" s="49"/>
      <c r="FV30" s="49"/>
      <c r="FW30" s="49"/>
      <c r="FX30" s="49"/>
      <c r="FY30" s="49"/>
      <c r="FZ30" s="49"/>
      <c r="GA30" s="49"/>
      <c r="GB30" s="49"/>
      <c r="GC30" s="49"/>
      <c r="GD30" s="49"/>
      <c r="GE30" s="49"/>
      <c r="GF30" s="49"/>
      <c r="GG30" s="49"/>
      <c r="GH30" s="49"/>
      <c r="GI30" s="49"/>
      <c r="GJ30" s="49"/>
      <c r="GK30" s="49"/>
      <c r="GL30" s="49"/>
      <c r="GM30" s="49"/>
      <c r="GN30" s="49"/>
      <c r="GO30" s="49"/>
      <c r="GP30" s="49"/>
      <c r="GQ30" s="49"/>
      <c r="GR30" s="49"/>
      <c r="GS30" s="49"/>
      <c r="GT30" s="49"/>
      <c r="GU30" s="49"/>
      <c r="GV30" s="49"/>
      <c r="GW30" s="49"/>
      <c r="GX30" s="49"/>
      <c r="GY30" s="49"/>
      <c r="GZ30" s="49"/>
      <c r="HA30" s="49"/>
      <c r="HB30" s="49"/>
      <c r="HC30" s="49"/>
      <c r="HD30" s="49"/>
      <c r="HE30" s="49"/>
      <c r="HF30" s="49"/>
      <c r="HG30" s="49"/>
      <c r="HH30" s="49"/>
      <c r="HI30" s="49"/>
      <c r="HJ30" s="49"/>
      <c r="HK30" s="49"/>
      <c r="HL30" s="49"/>
      <c r="HM30" s="49"/>
      <c r="HN30" s="49"/>
      <c r="HO30" s="49"/>
      <c r="HP30" s="49"/>
      <c r="HQ30" s="49"/>
      <c r="HR30" s="49"/>
    </row>
    <row r="31" spans="1:226" s="50" customFormat="1" ht="15">
      <c r="A31" s="109" t="s">
        <v>48</v>
      </c>
      <c r="B31" s="121" t="s">
        <v>12</v>
      </c>
      <c r="C31" s="119" t="s">
        <v>55</v>
      </c>
      <c r="D31" s="111" t="s">
        <v>49</v>
      </c>
      <c r="E31" s="120">
        <v>1000</v>
      </c>
      <c r="F31" s="117">
        <v>32.9</v>
      </c>
      <c r="G31" s="97">
        <f>ROUND((F31*30%),2)</f>
        <v>9.8699999999999992</v>
      </c>
      <c r="H31" s="98">
        <f t="shared" si="4"/>
        <v>53462.5</v>
      </c>
      <c r="I31" s="99">
        <f t="shared" si="1"/>
        <v>1.6685724362132885E-2</v>
      </c>
      <c r="J31" s="49"/>
      <c r="K31" s="49">
        <v>221</v>
      </c>
      <c r="L31" s="49">
        <v>41.97</v>
      </c>
      <c r="M31" s="49">
        <v>12.6</v>
      </c>
      <c r="N31" s="49">
        <v>12059.97</v>
      </c>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c r="DJ31" s="49"/>
      <c r="DK31" s="49"/>
      <c r="DL31" s="49"/>
      <c r="DM31" s="49"/>
      <c r="DN31" s="49"/>
      <c r="DO31" s="49"/>
      <c r="DP31" s="49"/>
      <c r="DQ31" s="49"/>
      <c r="DR31" s="49"/>
      <c r="DS31" s="49"/>
      <c r="DT31" s="49"/>
      <c r="DU31" s="49"/>
      <c r="DV31" s="49"/>
      <c r="DW31" s="49"/>
      <c r="DX31" s="49"/>
      <c r="DY31" s="49"/>
      <c r="DZ31" s="49"/>
      <c r="EA31" s="49"/>
      <c r="EB31" s="49"/>
      <c r="EC31" s="49"/>
      <c r="ED31" s="49"/>
      <c r="EE31" s="49"/>
      <c r="EF31" s="49"/>
      <c r="EG31" s="49"/>
      <c r="EH31" s="49"/>
      <c r="EI31" s="49"/>
      <c r="EJ31" s="49"/>
      <c r="EK31" s="49"/>
      <c r="EL31" s="49"/>
      <c r="EM31" s="49"/>
      <c r="EN31" s="49"/>
      <c r="EO31" s="49"/>
      <c r="EP31" s="49"/>
      <c r="EQ31" s="49"/>
      <c r="ER31" s="49"/>
      <c r="ES31" s="49"/>
      <c r="ET31" s="49"/>
      <c r="EU31" s="49"/>
      <c r="EV31" s="49"/>
      <c r="EW31" s="49"/>
      <c r="EX31" s="49"/>
      <c r="EY31" s="49"/>
      <c r="EZ31" s="49"/>
      <c r="FA31" s="49"/>
      <c r="FB31" s="49"/>
      <c r="FC31" s="49"/>
      <c r="FD31" s="49"/>
      <c r="FE31" s="49"/>
      <c r="FF31" s="49"/>
      <c r="FG31" s="49"/>
      <c r="FH31" s="49"/>
      <c r="FI31" s="49"/>
      <c r="FJ31" s="49"/>
      <c r="FK31" s="49"/>
      <c r="FL31" s="49"/>
      <c r="FM31" s="49"/>
      <c r="FN31" s="49"/>
      <c r="FO31" s="49"/>
      <c r="FP31" s="49"/>
      <c r="FQ31" s="49"/>
      <c r="FR31" s="49"/>
      <c r="FS31" s="49"/>
      <c r="FT31" s="49"/>
      <c r="FU31" s="49"/>
      <c r="FV31" s="49"/>
      <c r="FW31" s="49"/>
      <c r="FX31" s="49"/>
      <c r="FY31" s="49"/>
      <c r="FZ31" s="49"/>
      <c r="GA31" s="49"/>
      <c r="GB31" s="49"/>
      <c r="GC31" s="49"/>
      <c r="GD31" s="49"/>
      <c r="GE31" s="49"/>
      <c r="GF31" s="49"/>
      <c r="GG31" s="49"/>
      <c r="GH31" s="49"/>
      <c r="GI31" s="49"/>
      <c r="GJ31" s="49"/>
      <c r="GK31" s="49"/>
      <c r="GL31" s="49"/>
      <c r="GM31" s="49"/>
      <c r="GN31" s="49"/>
      <c r="GO31" s="49"/>
      <c r="GP31" s="49"/>
      <c r="GQ31" s="49"/>
      <c r="GR31" s="49"/>
      <c r="GS31" s="49"/>
      <c r="GT31" s="49"/>
      <c r="GU31" s="49"/>
      <c r="GV31" s="49"/>
      <c r="GW31" s="49"/>
      <c r="GX31" s="49"/>
      <c r="GY31" s="49"/>
      <c r="GZ31" s="49"/>
      <c r="HA31" s="49"/>
      <c r="HB31" s="49"/>
      <c r="HC31" s="49"/>
      <c r="HD31" s="49"/>
      <c r="HE31" s="49"/>
      <c r="HF31" s="49"/>
      <c r="HG31" s="49"/>
      <c r="HH31" s="49"/>
      <c r="HI31" s="49"/>
      <c r="HJ31" s="49"/>
      <c r="HK31" s="49"/>
      <c r="HL31" s="49"/>
      <c r="HM31" s="49"/>
      <c r="HN31" s="49"/>
      <c r="HO31" s="49"/>
      <c r="HP31" s="49"/>
      <c r="HQ31" s="49"/>
      <c r="HR31" s="49"/>
    </row>
    <row r="32" spans="1:226" ht="15">
      <c r="A32" s="109" t="s">
        <v>50</v>
      </c>
      <c r="B32" s="123" t="s">
        <v>60</v>
      </c>
      <c r="C32" s="124" t="s">
        <v>107</v>
      </c>
      <c r="D32" s="116" t="s">
        <v>49</v>
      </c>
      <c r="E32" s="122">
        <v>1000</v>
      </c>
      <c r="F32" s="117">
        <v>16.899999999999999</v>
      </c>
      <c r="G32" s="117">
        <f t="shared" ref="G32" si="5">ROUND((F32*30%),2)</f>
        <v>5.07</v>
      </c>
      <c r="H32" s="98">
        <f>ROUND((((F32+G32)*E32)*1.25),2)</f>
        <v>27462.5</v>
      </c>
      <c r="I32" s="99">
        <f t="shared" si="1"/>
        <v>8.5710863744694766E-3</v>
      </c>
    </row>
    <row r="33" spans="1:226" s="52" customFormat="1" ht="105" customHeight="1">
      <c r="A33" s="109" t="s">
        <v>52</v>
      </c>
      <c r="B33" s="109" t="s">
        <v>12</v>
      </c>
      <c r="C33" s="125" t="s">
        <v>113</v>
      </c>
      <c r="D33" s="126" t="s">
        <v>49</v>
      </c>
      <c r="E33" s="127">
        <v>1000</v>
      </c>
      <c r="F33" s="128">
        <v>650</v>
      </c>
      <c r="G33" s="129">
        <f>ROUND((F33*30%),2)</f>
        <v>195</v>
      </c>
      <c r="H33" s="130">
        <f>ROUND((((F33+G33)*E33)*1.25),2)</f>
        <v>1056250</v>
      </c>
      <c r="I33" s="131">
        <f t="shared" si="1"/>
        <v>0.32965716824882602</v>
      </c>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51"/>
      <c r="EA33" s="51"/>
      <c r="EB33" s="51"/>
      <c r="EC33" s="51"/>
      <c r="ED33" s="51"/>
      <c r="EE33" s="51"/>
      <c r="EF33" s="51"/>
      <c r="EG33" s="51"/>
      <c r="EH33" s="51"/>
      <c r="EI33" s="51"/>
      <c r="EJ33" s="51"/>
      <c r="EK33" s="51"/>
      <c r="EL33" s="51"/>
      <c r="EM33" s="51"/>
      <c r="EN33" s="51"/>
      <c r="EO33" s="51"/>
      <c r="EP33" s="51"/>
      <c r="EQ33" s="51"/>
      <c r="ER33" s="51"/>
      <c r="ES33" s="51"/>
      <c r="ET33" s="51"/>
      <c r="EU33" s="51"/>
      <c r="EV33" s="51"/>
      <c r="EW33" s="51"/>
      <c r="EX33" s="51"/>
      <c r="EY33" s="51"/>
      <c r="EZ33" s="51"/>
      <c r="FA33" s="51"/>
      <c r="FB33" s="51"/>
      <c r="FC33" s="51"/>
      <c r="FD33" s="51"/>
      <c r="FE33" s="51"/>
      <c r="FF33" s="51"/>
      <c r="FG33" s="51"/>
      <c r="FH33" s="51"/>
      <c r="FI33" s="51"/>
      <c r="FJ33" s="51"/>
      <c r="FK33" s="51"/>
      <c r="FL33" s="51"/>
      <c r="FM33" s="51"/>
      <c r="FN33" s="51"/>
      <c r="FO33" s="51"/>
      <c r="FP33" s="51"/>
      <c r="FQ33" s="51"/>
      <c r="FR33" s="51"/>
      <c r="FS33" s="51"/>
      <c r="FT33" s="51"/>
      <c r="FU33" s="51"/>
      <c r="FV33" s="51"/>
      <c r="FW33" s="51"/>
      <c r="FX33" s="51"/>
      <c r="FY33" s="51"/>
      <c r="FZ33" s="51"/>
      <c r="GA33" s="51"/>
      <c r="GB33" s="51"/>
      <c r="GC33" s="51"/>
      <c r="GD33" s="51"/>
      <c r="GE33" s="51"/>
      <c r="GF33" s="51"/>
      <c r="GG33" s="51"/>
      <c r="GH33" s="51"/>
      <c r="GI33" s="51"/>
      <c r="GJ33" s="51"/>
      <c r="GK33" s="51"/>
      <c r="GL33" s="51"/>
      <c r="GM33" s="51"/>
      <c r="GN33" s="51"/>
      <c r="GO33" s="51"/>
      <c r="GP33" s="51"/>
      <c r="GQ33" s="51"/>
      <c r="GR33" s="51"/>
      <c r="GS33" s="51"/>
      <c r="GT33" s="51"/>
      <c r="GU33" s="51"/>
      <c r="GV33" s="51"/>
      <c r="GW33" s="51"/>
      <c r="GX33" s="51"/>
      <c r="GY33" s="51"/>
      <c r="GZ33" s="51"/>
      <c r="HA33" s="51"/>
      <c r="HB33" s="51"/>
      <c r="HC33" s="51"/>
      <c r="HD33" s="51"/>
      <c r="HE33" s="51"/>
      <c r="HF33" s="51"/>
      <c r="HG33" s="51"/>
      <c r="HH33" s="51"/>
      <c r="HI33" s="51"/>
      <c r="HJ33" s="51"/>
      <c r="HK33" s="51"/>
      <c r="HL33" s="51"/>
      <c r="HM33" s="51"/>
      <c r="HN33" s="51"/>
      <c r="HO33" s="51"/>
      <c r="HP33" s="51"/>
      <c r="HQ33" s="51"/>
      <c r="HR33" s="51"/>
    </row>
    <row r="34" spans="1:226" s="52" customFormat="1" ht="220.5" customHeight="1">
      <c r="A34" s="109" t="s">
        <v>54</v>
      </c>
      <c r="B34" s="109" t="s">
        <v>12</v>
      </c>
      <c r="C34" s="125" t="s">
        <v>114</v>
      </c>
      <c r="D34" s="126" t="s">
        <v>49</v>
      </c>
      <c r="E34" s="127">
        <v>1000</v>
      </c>
      <c r="F34" s="128">
        <v>1112</v>
      </c>
      <c r="G34" s="129">
        <f>ROUND((F34*30%),2)</f>
        <v>333.6</v>
      </c>
      <c r="H34" s="130">
        <f t="shared" ref="H34:H38" si="6">ROUND((((F34+G34)*E34)*1.25),2)</f>
        <v>1807000</v>
      </c>
      <c r="I34" s="131">
        <f t="shared" si="1"/>
        <v>0.56396734014260697</v>
      </c>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c r="GM34" s="51"/>
      <c r="GN34" s="51"/>
      <c r="GO34" s="51"/>
      <c r="GP34" s="51"/>
      <c r="GQ34" s="51"/>
      <c r="GR34" s="51"/>
      <c r="GS34" s="51"/>
      <c r="GT34" s="51"/>
      <c r="GU34" s="51"/>
      <c r="GV34" s="51"/>
      <c r="GW34" s="51"/>
      <c r="GX34" s="51"/>
      <c r="GY34" s="51"/>
      <c r="GZ34" s="51"/>
      <c r="HA34" s="51"/>
      <c r="HB34" s="51"/>
      <c r="HC34" s="51"/>
      <c r="HD34" s="51"/>
      <c r="HE34" s="51"/>
      <c r="HF34" s="51"/>
      <c r="HG34" s="51"/>
      <c r="HH34" s="51"/>
      <c r="HI34" s="51"/>
      <c r="HJ34" s="51"/>
      <c r="HK34" s="51"/>
      <c r="HL34" s="51"/>
      <c r="HM34" s="51"/>
      <c r="HN34" s="51"/>
      <c r="HO34" s="51"/>
      <c r="HP34" s="51"/>
      <c r="HQ34" s="51"/>
      <c r="HR34" s="51"/>
    </row>
    <row r="35" spans="1:226" s="50" customFormat="1" ht="30">
      <c r="A35" s="109" t="s">
        <v>56</v>
      </c>
      <c r="B35" s="109" t="s">
        <v>12</v>
      </c>
      <c r="C35" s="93" t="s">
        <v>108</v>
      </c>
      <c r="D35" s="132" t="s">
        <v>49</v>
      </c>
      <c r="E35" s="133">
        <v>1000</v>
      </c>
      <c r="F35" s="98">
        <v>101.12</v>
      </c>
      <c r="G35" s="134">
        <f t="shared" si="3"/>
        <v>30.34</v>
      </c>
      <c r="H35" s="98">
        <f t="shared" si="6"/>
        <v>164325</v>
      </c>
      <c r="I35" s="99">
        <f t="shared" si="1"/>
        <v>5.1286072589338066E-2</v>
      </c>
      <c r="J35" s="49"/>
      <c r="K35" s="49">
        <v>302</v>
      </c>
      <c r="L35" s="49">
        <v>84.54</v>
      </c>
      <c r="M35" s="49">
        <v>25.37</v>
      </c>
      <c r="N35" s="49">
        <v>33192.82</v>
      </c>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c r="DJ35" s="49"/>
      <c r="DK35" s="49"/>
      <c r="DL35" s="49"/>
      <c r="DM35" s="49"/>
      <c r="DN35" s="49"/>
      <c r="DO35" s="49"/>
      <c r="DP35" s="49"/>
      <c r="DQ35" s="49"/>
      <c r="DR35" s="49"/>
      <c r="DS35" s="49"/>
      <c r="DT35" s="49"/>
      <c r="DU35" s="49"/>
      <c r="DV35" s="49"/>
      <c r="DW35" s="49"/>
      <c r="DX35" s="49"/>
      <c r="DY35" s="49"/>
      <c r="DZ35" s="49"/>
      <c r="EA35" s="49"/>
      <c r="EB35" s="49"/>
      <c r="EC35" s="49"/>
      <c r="ED35" s="49"/>
      <c r="EE35" s="49"/>
      <c r="EF35" s="49"/>
      <c r="EG35" s="49"/>
      <c r="EH35" s="49"/>
      <c r="EI35" s="49"/>
      <c r="EJ35" s="49"/>
      <c r="EK35" s="49"/>
      <c r="EL35" s="49"/>
      <c r="EM35" s="49"/>
      <c r="EN35" s="49"/>
      <c r="EO35" s="49"/>
      <c r="EP35" s="49"/>
      <c r="EQ35" s="49"/>
      <c r="ER35" s="49"/>
      <c r="ES35" s="49"/>
      <c r="ET35" s="49"/>
      <c r="EU35" s="49"/>
      <c r="EV35" s="49"/>
      <c r="EW35" s="49"/>
      <c r="EX35" s="49"/>
      <c r="EY35" s="49"/>
      <c r="EZ35" s="49"/>
      <c r="FA35" s="49"/>
      <c r="FB35" s="49"/>
      <c r="FC35" s="49"/>
      <c r="FD35" s="49"/>
      <c r="FE35" s="49"/>
      <c r="FF35" s="49"/>
      <c r="FG35" s="49"/>
      <c r="FH35" s="49"/>
      <c r="FI35" s="49"/>
      <c r="FJ35" s="49"/>
      <c r="FK35" s="49"/>
      <c r="FL35" s="49"/>
      <c r="FM35" s="49"/>
      <c r="FN35" s="49"/>
      <c r="FO35" s="49"/>
      <c r="FP35" s="49"/>
      <c r="FQ35" s="49"/>
      <c r="FR35" s="49"/>
      <c r="FS35" s="49"/>
      <c r="FT35" s="49"/>
      <c r="FU35" s="49"/>
      <c r="FV35" s="49"/>
      <c r="FW35" s="49"/>
      <c r="FX35" s="49"/>
      <c r="FY35" s="49"/>
      <c r="FZ35" s="49"/>
      <c r="GA35" s="49"/>
      <c r="GB35" s="49"/>
      <c r="GC35" s="49"/>
      <c r="GD35" s="49"/>
      <c r="GE35" s="49"/>
      <c r="GF35" s="49"/>
      <c r="GG35" s="49"/>
      <c r="GH35" s="49"/>
      <c r="GI35" s="49"/>
      <c r="GJ35" s="49"/>
      <c r="GK35" s="49"/>
      <c r="GL35" s="49"/>
      <c r="GM35" s="49"/>
      <c r="GN35" s="49"/>
      <c r="GO35" s="49"/>
      <c r="GP35" s="49"/>
      <c r="GQ35" s="49"/>
      <c r="GR35" s="49"/>
      <c r="GS35" s="49"/>
      <c r="GT35" s="49"/>
      <c r="GU35" s="49"/>
      <c r="GV35" s="49"/>
      <c r="GW35" s="49"/>
      <c r="GX35" s="49"/>
      <c r="GY35" s="49"/>
      <c r="GZ35" s="49"/>
      <c r="HA35" s="49"/>
      <c r="HB35" s="49"/>
      <c r="HC35" s="49"/>
      <c r="HD35" s="49"/>
      <c r="HE35" s="49"/>
      <c r="HF35" s="49"/>
      <c r="HG35" s="49"/>
      <c r="HH35" s="49"/>
      <c r="HI35" s="49"/>
      <c r="HJ35" s="49"/>
      <c r="HK35" s="49"/>
      <c r="HL35" s="49"/>
      <c r="HM35" s="49"/>
      <c r="HN35" s="49"/>
      <c r="HO35" s="49"/>
      <c r="HP35" s="49"/>
      <c r="HQ35" s="49"/>
      <c r="HR35" s="49"/>
    </row>
    <row r="36" spans="1:226" s="50" customFormat="1" ht="15">
      <c r="A36" s="109" t="s">
        <v>57</v>
      </c>
      <c r="B36" s="109" t="s">
        <v>12</v>
      </c>
      <c r="C36" s="119" t="s">
        <v>61</v>
      </c>
      <c r="D36" s="116" t="s">
        <v>49</v>
      </c>
      <c r="E36" s="114">
        <v>1000</v>
      </c>
      <c r="F36" s="98">
        <v>3.1</v>
      </c>
      <c r="G36" s="97">
        <f t="shared" si="3"/>
        <v>0.93</v>
      </c>
      <c r="H36" s="98">
        <f t="shared" si="6"/>
        <v>5037.5</v>
      </c>
      <c r="I36" s="99">
        <f t="shared" si="1"/>
        <v>1.5722111101097857E-3</v>
      </c>
      <c r="J36" s="49"/>
      <c r="K36" s="49">
        <v>88</v>
      </c>
      <c r="L36" s="49">
        <v>4.8099999999999996</v>
      </c>
      <c r="M36" s="49">
        <v>1.45</v>
      </c>
      <c r="N36" s="49">
        <v>550.88</v>
      </c>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row>
    <row r="37" spans="1:226" s="50" customFormat="1" ht="15">
      <c r="A37" s="109" t="s">
        <v>58</v>
      </c>
      <c r="B37" s="109" t="s">
        <v>12</v>
      </c>
      <c r="C37" s="119" t="s">
        <v>62</v>
      </c>
      <c r="D37" s="116" t="s">
        <v>49</v>
      </c>
      <c r="E37" s="114">
        <v>1000</v>
      </c>
      <c r="F37" s="98">
        <v>3.1</v>
      </c>
      <c r="G37" s="97">
        <f t="shared" si="3"/>
        <v>0.93</v>
      </c>
      <c r="H37" s="98">
        <f t="shared" si="6"/>
        <v>5037.5</v>
      </c>
      <c r="I37" s="99">
        <f t="shared" si="1"/>
        <v>1.5722111101097857E-3</v>
      </c>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row>
    <row r="38" spans="1:226" s="50" customFormat="1" ht="15">
      <c r="A38" s="109" t="s">
        <v>59</v>
      </c>
      <c r="B38" s="109" t="s">
        <v>12</v>
      </c>
      <c r="C38" s="119" t="s">
        <v>63</v>
      </c>
      <c r="D38" s="116" t="s">
        <v>49</v>
      </c>
      <c r="E38" s="114">
        <v>1</v>
      </c>
      <c r="F38" s="98">
        <v>2500</v>
      </c>
      <c r="G38" s="97">
        <f t="shared" si="3"/>
        <v>750</v>
      </c>
      <c r="H38" s="98">
        <f t="shared" si="6"/>
        <v>4062.5</v>
      </c>
      <c r="I38" s="99">
        <f t="shared" si="1"/>
        <v>1.2679121855724076E-3</v>
      </c>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row>
    <row r="39" spans="1:226" s="53" customFormat="1" ht="15.75">
      <c r="A39" s="135"/>
      <c r="B39" s="136"/>
      <c r="C39" s="137" t="s">
        <v>64</v>
      </c>
      <c r="D39" s="136"/>
      <c r="E39" s="138"/>
      <c r="F39" s="139"/>
      <c r="G39" s="139"/>
      <c r="H39" s="83">
        <f>ROUND((H11+H13),2)</f>
        <v>3204086.25</v>
      </c>
      <c r="I39" s="99">
        <f>SUM(I12:I38)</f>
        <v>0.99999999999999989</v>
      </c>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row>
    <row r="40" spans="1:226" s="53" customFormat="1" ht="15">
      <c r="A40" s="140"/>
      <c r="B40" s="140"/>
      <c r="C40" s="141"/>
      <c r="D40" s="140"/>
      <c r="E40" s="142"/>
      <c r="F40" s="143"/>
      <c r="G40" s="144"/>
      <c r="H40" s="143"/>
      <c r="I40" s="145"/>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row>
    <row r="41" spans="1:226" s="53" customFormat="1" ht="15.75">
      <c r="A41" s="146" t="s">
        <v>70</v>
      </c>
      <c r="B41" s="146"/>
      <c r="C41" s="147"/>
      <c r="D41" s="141"/>
      <c r="E41" s="142"/>
      <c r="F41" s="143"/>
      <c r="G41" s="143"/>
      <c r="H41" s="143"/>
      <c r="I41" s="145"/>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row>
    <row r="42" spans="1:226" s="53" customFormat="1" ht="15.75">
      <c r="A42" s="242" t="s">
        <v>71</v>
      </c>
      <c r="B42" s="242"/>
      <c r="C42" s="242"/>
      <c r="D42" s="242"/>
      <c r="E42" s="242"/>
      <c r="F42" s="242"/>
      <c r="G42" s="243"/>
      <c r="H42" s="65"/>
      <c r="I42" s="153"/>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row>
    <row r="43" spans="1:226" s="53" customFormat="1" ht="15.75">
      <c r="A43" s="262" t="s">
        <v>115</v>
      </c>
      <c r="B43" s="262"/>
      <c r="C43" s="262"/>
      <c r="D43" s="262"/>
      <c r="E43" s="262"/>
      <c r="F43" s="262"/>
      <c r="G43" s="148" t="s">
        <v>110</v>
      </c>
      <c r="H43" s="143"/>
      <c r="I43" s="143"/>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row>
    <row r="44" spans="1:226" s="53" customFormat="1" ht="15.75">
      <c r="A44" s="244" t="s">
        <v>112</v>
      </c>
      <c r="B44" s="244"/>
      <c r="C44" s="244"/>
      <c r="D44" s="244"/>
      <c r="E44" s="244"/>
      <c r="F44" s="244"/>
      <c r="G44" s="149" t="s">
        <v>111</v>
      </c>
      <c r="H44" s="143"/>
      <c r="I44" s="143"/>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row>
    <row r="45" spans="1:226" s="53" customFormat="1" ht="15.75">
      <c r="A45" s="244" t="s">
        <v>72</v>
      </c>
      <c r="B45" s="244"/>
      <c r="C45" s="244"/>
      <c r="D45" s="244"/>
      <c r="E45" s="244"/>
      <c r="F45" s="244"/>
      <c r="G45" s="143"/>
      <c r="H45" s="144"/>
      <c r="I45" s="150"/>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row>
    <row r="46" spans="1:226" s="53" customFormat="1" ht="15.75">
      <c r="A46" s="244" t="s">
        <v>109</v>
      </c>
      <c r="B46" s="244"/>
      <c r="C46" s="244"/>
      <c r="D46" s="244"/>
      <c r="E46" s="244"/>
      <c r="F46" s="244"/>
      <c r="G46" s="244"/>
      <c r="H46" s="244"/>
      <c r="I46" s="150"/>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row>
    <row r="47" spans="1:226" s="53" customFormat="1" ht="15.75">
      <c r="A47" s="260" t="s">
        <v>73</v>
      </c>
      <c r="B47" s="260"/>
      <c r="C47" s="260"/>
      <c r="D47" s="260"/>
      <c r="E47" s="260"/>
      <c r="F47" s="260"/>
      <c r="G47" s="260"/>
      <c r="H47" s="144"/>
      <c r="I47" s="150"/>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row>
    <row r="48" spans="1:226" s="53" customFormat="1" ht="45.75" customHeight="1">
      <c r="A48" s="261" t="s">
        <v>74</v>
      </c>
      <c r="B48" s="261"/>
      <c r="C48" s="261"/>
      <c r="D48" s="261"/>
      <c r="E48" s="261"/>
      <c r="F48" s="261"/>
      <c r="G48" s="261"/>
      <c r="H48" s="143"/>
      <c r="I48" s="145"/>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row>
    <row r="49" spans="1:226" s="53" customFormat="1">
      <c r="A49" s="54"/>
      <c r="B49" s="54"/>
      <c r="C49" s="55"/>
      <c r="D49" s="54"/>
      <c r="E49" s="56"/>
      <c r="G49"/>
      <c r="H49"/>
      <c r="I49" s="151" t="s">
        <v>75</v>
      </c>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row>
    <row r="50" spans="1:226" s="53" customFormat="1">
      <c r="A50" s="54"/>
      <c r="B50" s="54"/>
      <c r="C50" s="55"/>
      <c r="D50" s="54"/>
      <c r="E50" s="56"/>
      <c r="G50"/>
      <c r="H50"/>
      <c r="I50" s="152" t="s">
        <v>76</v>
      </c>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row>
    <row r="51" spans="1:226" s="53" customFormat="1">
      <c r="A51" s="54"/>
      <c r="B51" s="54"/>
      <c r="C51" s="55"/>
      <c r="D51" s="54"/>
      <c r="E51" s="56"/>
      <c r="G51" s="45"/>
      <c r="H51"/>
      <c r="I51" s="152" t="s">
        <v>77</v>
      </c>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row>
    <row r="52" spans="1:226" s="53" customFormat="1">
      <c r="A52" s="54"/>
      <c r="B52" s="54"/>
      <c r="C52" s="55"/>
      <c r="D52" s="54"/>
      <c r="E52" s="56"/>
      <c r="F52" s="57"/>
      <c r="G52" s="46"/>
      <c r="H52" s="57"/>
      <c r="I52" s="58"/>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row>
    <row r="53" spans="1:226" s="53" customFormat="1">
      <c r="A53" s="54"/>
      <c r="B53" s="54"/>
      <c r="C53" s="55"/>
      <c r="D53" s="54"/>
      <c r="E53" s="56"/>
      <c r="F53" s="57"/>
      <c r="G53" s="46"/>
      <c r="H53" s="57"/>
      <c r="I53" s="58"/>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c r="FN53" s="47"/>
      <c r="FO53" s="47"/>
      <c r="FP53" s="47"/>
      <c r="FQ53" s="47"/>
      <c r="FR53" s="47"/>
      <c r="FS53" s="47"/>
      <c r="FT53" s="47"/>
      <c r="FU53" s="47"/>
      <c r="FV53" s="47"/>
      <c r="FW53" s="47"/>
      <c r="FX53" s="47"/>
      <c r="FY53" s="47"/>
      <c r="FZ53" s="47"/>
      <c r="GA53" s="47"/>
      <c r="GB53" s="47"/>
      <c r="GC53" s="47"/>
      <c r="GD53" s="47"/>
      <c r="GE53" s="47"/>
      <c r="GF53" s="47"/>
      <c r="GG53" s="47"/>
      <c r="GH53" s="47"/>
      <c r="GI53" s="47"/>
      <c r="GJ53" s="47"/>
      <c r="GK53" s="47"/>
      <c r="GL53" s="47"/>
      <c r="GM53" s="47"/>
      <c r="GN53" s="47"/>
      <c r="GO53" s="47"/>
      <c r="GP53" s="47"/>
      <c r="GQ53" s="47"/>
      <c r="GR53" s="47"/>
      <c r="GS53" s="47"/>
      <c r="GT53" s="47"/>
      <c r="GU53" s="47"/>
      <c r="GV53" s="47"/>
      <c r="GW53" s="47"/>
      <c r="GX53" s="47"/>
      <c r="GY53" s="47"/>
      <c r="GZ53" s="47"/>
      <c r="HA53" s="47"/>
      <c r="HB53" s="47"/>
      <c r="HC53" s="47"/>
      <c r="HD53" s="47"/>
      <c r="HE53" s="47"/>
      <c r="HF53" s="47"/>
      <c r="HG53" s="47"/>
      <c r="HH53" s="47"/>
      <c r="HI53" s="47"/>
      <c r="HJ53" s="47"/>
      <c r="HK53" s="47"/>
      <c r="HL53" s="47"/>
      <c r="HM53" s="47"/>
      <c r="HN53" s="47"/>
      <c r="HO53" s="47"/>
      <c r="HP53" s="47"/>
      <c r="HQ53" s="47"/>
      <c r="HR53" s="47"/>
    </row>
    <row r="54" spans="1:226" s="53" customFormat="1">
      <c r="A54" s="54"/>
      <c r="B54" s="54"/>
      <c r="C54" s="55"/>
      <c r="D54" s="54"/>
      <c r="E54" s="56"/>
      <c r="F54" s="57"/>
      <c r="G54" s="46"/>
      <c r="H54" s="57"/>
      <c r="I54" s="58"/>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row>
    <row r="55" spans="1:226" s="53" customFormat="1">
      <c r="A55" s="54"/>
      <c r="B55" s="54"/>
      <c r="C55" s="55"/>
      <c r="D55" s="54"/>
      <c r="E55" s="56"/>
      <c r="F55" s="57"/>
      <c r="G55" s="46"/>
      <c r="H55" s="57"/>
      <c r="I55" s="58"/>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row>
    <row r="56" spans="1:226" s="53" customFormat="1">
      <c r="A56" s="54"/>
      <c r="B56" s="54"/>
      <c r="C56" s="55"/>
      <c r="D56" s="54"/>
      <c r="E56" s="56"/>
      <c r="F56" s="57"/>
      <c r="G56" s="46"/>
      <c r="H56" s="57"/>
      <c r="I56" s="58"/>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row>
    <row r="57" spans="1:226" s="53" customFormat="1">
      <c r="A57" s="54"/>
      <c r="B57" s="54"/>
      <c r="C57" s="55"/>
      <c r="D57" s="54"/>
      <c r="E57" s="56"/>
      <c r="F57" s="57"/>
      <c r="G57" s="46"/>
      <c r="H57" s="57"/>
      <c r="I57" s="58"/>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row>
    <row r="58" spans="1:226" s="53" customFormat="1">
      <c r="A58" s="54"/>
      <c r="B58" s="54"/>
      <c r="C58" s="55"/>
      <c r="D58" s="54"/>
      <c r="E58" s="56"/>
      <c r="F58" s="57"/>
      <c r="G58" s="46"/>
      <c r="H58" s="57"/>
      <c r="I58" s="58"/>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c r="EA58" s="47"/>
      <c r="EB58" s="47"/>
      <c r="EC58" s="47"/>
      <c r="ED58" s="47"/>
      <c r="EE58" s="47"/>
      <c r="EF58" s="47"/>
      <c r="EG58" s="47"/>
      <c r="EH58" s="47"/>
      <c r="EI58" s="47"/>
      <c r="EJ58" s="47"/>
      <c r="EK58" s="47"/>
      <c r="EL58" s="47"/>
      <c r="EM58" s="47"/>
      <c r="EN58" s="47"/>
      <c r="EO58" s="47"/>
      <c r="EP58" s="47"/>
      <c r="EQ58" s="47"/>
      <c r="ER58" s="47"/>
      <c r="ES58" s="47"/>
      <c r="ET58" s="47"/>
      <c r="EU58" s="47"/>
      <c r="EV58" s="47"/>
      <c r="EW58" s="47"/>
      <c r="EX58" s="47"/>
      <c r="EY58" s="47"/>
      <c r="EZ58" s="47"/>
      <c r="FA58" s="47"/>
      <c r="FB58" s="47"/>
      <c r="FC58" s="47"/>
      <c r="FD58" s="47"/>
      <c r="FE58" s="47"/>
      <c r="FF58" s="47"/>
      <c r="FG58" s="47"/>
      <c r="FH58" s="47"/>
      <c r="FI58" s="47"/>
      <c r="FJ58" s="47"/>
      <c r="FK58" s="47"/>
      <c r="FL58" s="47"/>
      <c r="FM58" s="47"/>
      <c r="FN58" s="47"/>
      <c r="FO58" s="47"/>
      <c r="FP58" s="47"/>
      <c r="FQ58" s="47"/>
      <c r="FR58" s="47"/>
      <c r="FS58" s="47"/>
      <c r="FT58" s="47"/>
      <c r="FU58" s="47"/>
      <c r="FV58" s="47"/>
      <c r="FW58" s="47"/>
      <c r="FX58" s="47"/>
      <c r="FY58" s="47"/>
      <c r="FZ58" s="47"/>
      <c r="GA58" s="47"/>
      <c r="GB58" s="47"/>
      <c r="GC58" s="47"/>
      <c r="GD58" s="47"/>
      <c r="GE58" s="47"/>
      <c r="GF58" s="47"/>
      <c r="GG58" s="47"/>
      <c r="GH58" s="47"/>
      <c r="GI58" s="47"/>
      <c r="GJ58" s="47"/>
      <c r="GK58" s="47"/>
      <c r="GL58" s="47"/>
      <c r="GM58" s="47"/>
      <c r="GN58" s="47"/>
      <c r="GO58" s="47"/>
      <c r="GP58" s="47"/>
      <c r="GQ58" s="47"/>
      <c r="GR58" s="47"/>
      <c r="GS58" s="47"/>
      <c r="GT58" s="47"/>
      <c r="GU58" s="47"/>
      <c r="GV58" s="47"/>
      <c r="GW58" s="47"/>
      <c r="GX58" s="47"/>
      <c r="GY58" s="47"/>
      <c r="GZ58" s="47"/>
      <c r="HA58" s="47"/>
      <c r="HB58" s="47"/>
      <c r="HC58" s="47"/>
      <c r="HD58" s="47"/>
      <c r="HE58" s="47"/>
      <c r="HF58" s="47"/>
      <c r="HG58" s="47"/>
      <c r="HH58" s="47"/>
      <c r="HI58" s="47"/>
      <c r="HJ58" s="47"/>
      <c r="HK58" s="47"/>
      <c r="HL58" s="47"/>
      <c r="HM58" s="47"/>
      <c r="HN58" s="47"/>
      <c r="HO58" s="47"/>
      <c r="HP58" s="47"/>
      <c r="HQ58" s="47"/>
      <c r="HR58" s="47"/>
    </row>
    <row r="59" spans="1:226" s="53" customFormat="1">
      <c r="A59" s="54"/>
      <c r="B59" s="54"/>
      <c r="C59" s="55"/>
      <c r="D59" s="54"/>
      <c r="E59" s="56"/>
      <c r="F59" s="57"/>
      <c r="G59" s="46"/>
      <c r="H59" s="57"/>
      <c r="I59" s="58"/>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47"/>
      <c r="HO59" s="47"/>
      <c r="HP59" s="47"/>
      <c r="HQ59" s="47"/>
      <c r="HR59" s="47"/>
    </row>
    <row r="60" spans="1:226" s="53" customFormat="1">
      <c r="A60" s="54"/>
      <c r="B60" s="54"/>
      <c r="C60" s="55"/>
      <c r="D60" s="54"/>
      <c r="E60" s="56"/>
      <c r="F60" s="57"/>
      <c r="G60" s="46"/>
      <c r="H60" s="57"/>
      <c r="I60" s="58"/>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c r="FN60" s="47"/>
      <c r="FO60" s="47"/>
      <c r="FP60" s="47"/>
      <c r="FQ60" s="47"/>
      <c r="FR60" s="47"/>
      <c r="FS60" s="47"/>
      <c r="FT60" s="47"/>
      <c r="FU60" s="47"/>
      <c r="FV60" s="47"/>
      <c r="FW60" s="47"/>
      <c r="FX60" s="47"/>
      <c r="FY60" s="47"/>
      <c r="FZ60" s="47"/>
      <c r="GA60" s="47"/>
      <c r="GB60" s="47"/>
      <c r="GC60" s="47"/>
      <c r="GD60" s="47"/>
      <c r="GE60" s="47"/>
      <c r="GF60" s="47"/>
      <c r="GG60" s="47"/>
      <c r="GH60" s="47"/>
      <c r="GI60" s="47"/>
      <c r="GJ60" s="47"/>
      <c r="GK60" s="47"/>
      <c r="GL60" s="47"/>
      <c r="GM60" s="47"/>
      <c r="GN60" s="47"/>
      <c r="GO60" s="47"/>
      <c r="GP60" s="47"/>
      <c r="GQ60" s="47"/>
      <c r="GR60" s="47"/>
      <c r="GS60" s="47"/>
      <c r="GT60" s="47"/>
      <c r="GU60" s="47"/>
      <c r="GV60" s="47"/>
      <c r="GW60" s="47"/>
      <c r="GX60" s="47"/>
      <c r="GY60" s="47"/>
      <c r="GZ60" s="47"/>
      <c r="HA60" s="47"/>
      <c r="HB60" s="47"/>
      <c r="HC60" s="47"/>
      <c r="HD60" s="47"/>
      <c r="HE60" s="47"/>
      <c r="HF60" s="47"/>
      <c r="HG60" s="47"/>
      <c r="HH60" s="47"/>
      <c r="HI60" s="47"/>
      <c r="HJ60" s="47"/>
      <c r="HK60" s="47"/>
      <c r="HL60" s="47"/>
      <c r="HM60" s="47"/>
      <c r="HN60" s="47"/>
      <c r="HO60" s="47"/>
      <c r="HP60" s="47"/>
      <c r="HQ60" s="47"/>
      <c r="HR60" s="47"/>
    </row>
    <row r="61" spans="1:226" s="53" customFormat="1">
      <c r="A61" s="54"/>
      <c r="B61" s="54"/>
      <c r="C61" s="55"/>
      <c r="D61" s="54"/>
      <c r="E61" s="56"/>
      <c r="F61" s="57"/>
      <c r="G61" s="46"/>
      <c r="H61" s="57"/>
      <c r="I61" s="58"/>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c r="FN61" s="47"/>
      <c r="FO61" s="47"/>
      <c r="FP61" s="47"/>
      <c r="FQ61" s="47"/>
      <c r="FR61" s="47"/>
      <c r="FS61" s="47"/>
      <c r="FT61" s="47"/>
      <c r="FU61" s="47"/>
      <c r="FV61" s="47"/>
      <c r="FW61" s="47"/>
      <c r="FX61" s="47"/>
      <c r="FY61" s="47"/>
      <c r="FZ61" s="47"/>
      <c r="GA61" s="47"/>
      <c r="GB61" s="47"/>
      <c r="GC61" s="47"/>
      <c r="GD61" s="47"/>
      <c r="GE61" s="47"/>
      <c r="GF61" s="47"/>
      <c r="GG61" s="47"/>
      <c r="GH61" s="47"/>
      <c r="GI61" s="47"/>
      <c r="GJ61" s="47"/>
      <c r="GK61" s="47"/>
      <c r="GL61" s="47"/>
      <c r="GM61" s="47"/>
      <c r="GN61" s="47"/>
      <c r="GO61" s="47"/>
      <c r="GP61" s="47"/>
      <c r="GQ61" s="47"/>
      <c r="GR61" s="47"/>
      <c r="GS61" s="47"/>
      <c r="GT61" s="47"/>
      <c r="GU61" s="47"/>
      <c r="GV61" s="47"/>
      <c r="GW61" s="47"/>
      <c r="GX61" s="47"/>
      <c r="GY61" s="47"/>
      <c r="GZ61" s="47"/>
      <c r="HA61" s="47"/>
      <c r="HB61" s="47"/>
      <c r="HC61" s="47"/>
      <c r="HD61" s="47"/>
      <c r="HE61" s="47"/>
      <c r="HF61" s="47"/>
      <c r="HG61" s="47"/>
      <c r="HH61" s="47"/>
      <c r="HI61" s="47"/>
      <c r="HJ61" s="47"/>
      <c r="HK61" s="47"/>
      <c r="HL61" s="47"/>
      <c r="HM61" s="47"/>
      <c r="HN61" s="47"/>
      <c r="HO61" s="47"/>
      <c r="HP61" s="47"/>
      <c r="HQ61" s="47"/>
      <c r="HR61" s="47"/>
    </row>
    <row r="62" spans="1:226" s="53" customFormat="1">
      <c r="A62" s="54"/>
      <c r="B62" s="54"/>
      <c r="C62" s="55"/>
      <c r="D62" s="54"/>
      <c r="E62" s="56"/>
      <c r="F62" s="57"/>
      <c r="G62" s="46"/>
      <c r="H62" s="57"/>
      <c r="I62" s="58"/>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c r="FN62" s="47"/>
      <c r="FO62" s="47"/>
      <c r="FP62" s="47"/>
      <c r="FQ62" s="47"/>
      <c r="FR62" s="47"/>
      <c r="FS62" s="47"/>
      <c r="FT62" s="47"/>
      <c r="FU62" s="47"/>
      <c r="FV62" s="47"/>
      <c r="FW62" s="47"/>
      <c r="FX62" s="47"/>
      <c r="FY62" s="47"/>
      <c r="FZ62" s="47"/>
      <c r="GA62" s="47"/>
      <c r="GB62" s="47"/>
      <c r="GC62" s="47"/>
      <c r="GD62" s="47"/>
      <c r="GE62" s="47"/>
      <c r="GF62" s="47"/>
      <c r="GG62" s="47"/>
      <c r="GH62" s="47"/>
      <c r="GI62" s="47"/>
      <c r="GJ62" s="47"/>
      <c r="GK62" s="47"/>
      <c r="GL62" s="47"/>
      <c r="GM62" s="47"/>
      <c r="GN62" s="47"/>
      <c r="GO62" s="47"/>
      <c r="GP62" s="47"/>
      <c r="GQ62" s="47"/>
      <c r="GR62" s="47"/>
      <c r="GS62" s="47"/>
      <c r="GT62" s="47"/>
      <c r="GU62" s="47"/>
      <c r="GV62" s="47"/>
      <c r="GW62" s="47"/>
      <c r="GX62" s="47"/>
      <c r="GY62" s="47"/>
      <c r="GZ62" s="47"/>
      <c r="HA62" s="47"/>
      <c r="HB62" s="47"/>
      <c r="HC62" s="47"/>
      <c r="HD62" s="47"/>
      <c r="HE62" s="47"/>
      <c r="HF62" s="47"/>
      <c r="HG62" s="47"/>
      <c r="HH62" s="47"/>
      <c r="HI62" s="47"/>
      <c r="HJ62" s="47"/>
      <c r="HK62" s="47"/>
      <c r="HL62" s="47"/>
      <c r="HM62" s="47"/>
      <c r="HN62" s="47"/>
      <c r="HO62" s="47"/>
      <c r="HP62" s="47"/>
      <c r="HQ62" s="47"/>
      <c r="HR62" s="47"/>
    </row>
    <row r="63" spans="1:226" s="53" customFormat="1">
      <c r="A63" s="54"/>
      <c r="B63" s="54"/>
      <c r="C63" s="55"/>
      <c r="D63" s="54"/>
      <c r="E63" s="56"/>
      <c r="F63" s="57"/>
      <c r="G63" s="46"/>
      <c r="H63" s="57"/>
      <c r="I63" s="58"/>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X63" s="47"/>
      <c r="FY63" s="47"/>
      <c r="FZ63" s="47"/>
      <c r="GA63" s="47"/>
      <c r="GB63" s="47"/>
      <c r="GC63" s="47"/>
      <c r="GD63" s="47"/>
      <c r="GE63" s="47"/>
      <c r="GF63" s="47"/>
      <c r="GG63" s="47"/>
      <c r="GH63" s="47"/>
      <c r="GI63" s="47"/>
      <c r="GJ63" s="47"/>
      <c r="GK63" s="47"/>
      <c r="GL63" s="47"/>
      <c r="GM63" s="47"/>
      <c r="GN63" s="47"/>
      <c r="GO63" s="47"/>
      <c r="GP63" s="47"/>
      <c r="GQ63" s="47"/>
      <c r="GR63" s="47"/>
      <c r="GS63" s="47"/>
      <c r="GT63" s="47"/>
      <c r="GU63" s="47"/>
      <c r="GV63" s="47"/>
      <c r="GW63" s="47"/>
      <c r="GX63" s="47"/>
      <c r="GY63" s="47"/>
      <c r="GZ63" s="47"/>
      <c r="HA63" s="47"/>
      <c r="HB63" s="47"/>
      <c r="HC63" s="47"/>
      <c r="HD63" s="47"/>
      <c r="HE63" s="47"/>
      <c r="HF63" s="47"/>
      <c r="HG63" s="47"/>
      <c r="HH63" s="47"/>
      <c r="HI63" s="47"/>
      <c r="HJ63" s="47"/>
      <c r="HK63" s="47"/>
      <c r="HL63" s="47"/>
      <c r="HM63" s="47"/>
      <c r="HN63" s="47"/>
      <c r="HO63" s="47"/>
      <c r="HP63" s="47"/>
      <c r="HQ63" s="47"/>
      <c r="HR63" s="47"/>
    </row>
    <row r="64" spans="1:226" s="53" customFormat="1">
      <c r="A64" s="54"/>
      <c r="B64" s="54"/>
      <c r="C64" s="55"/>
      <c r="D64" s="54"/>
      <c r="E64" s="56"/>
      <c r="F64" s="57"/>
      <c r="G64" s="46"/>
      <c r="H64" s="57"/>
      <c r="I64" s="58"/>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X64" s="47"/>
      <c r="FY64" s="47"/>
      <c r="FZ64" s="47"/>
      <c r="GA64" s="47"/>
      <c r="GB64" s="47"/>
      <c r="GC64" s="47"/>
      <c r="GD64" s="47"/>
      <c r="GE64" s="47"/>
      <c r="GF64" s="47"/>
      <c r="GG64" s="47"/>
      <c r="GH64" s="47"/>
      <c r="GI64" s="47"/>
      <c r="GJ64" s="47"/>
      <c r="GK64" s="47"/>
      <c r="GL64" s="47"/>
      <c r="GM64" s="47"/>
      <c r="GN64" s="47"/>
      <c r="GO64" s="47"/>
      <c r="GP64" s="47"/>
      <c r="GQ64" s="47"/>
      <c r="GR64" s="47"/>
      <c r="GS64" s="47"/>
      <c r="GT64" s="47"/>
      <c r="GU64" s="47"/>
      <c r="GV64" s="47"/>
      <c r="GW64" s="47"/>
      <c r="GX64" s="47"/>
      <c r="GY64" s="47"/>
      <c r="GZ64" s="47"/>
      <c r="HA64" s="47"/>
      <c r="HB64" s="47"/>
      <c r="HC64" s="47"/>
      <c r="HD64" s="47"/>
      <c r="HE64" s="47"/>
      <c r="HF64" s="47"/>
      <c r="HG64" s="47"/>
      <c r="HH64" s="47"/>
      <c r="HI64" s="47"/>
      <c r="HJ64" s="47"/>
      <c r="HK64" s="47"/>
      <c r="HL64" s="47"/>
      <c r="HM64" s="47"/>
      <c r="HN64" s="47"/>
      <c r="HO64" s="47"/>
      <c r="HP64" s="47"/>
      <c r="HQ64" s="47"/>
      <c r="HR64" s="47"/>
    </row>
    <row r="65" spans="1:226" s="53" customFormat="1">
      <c r="A65" s="54"/>
      <c r="B65" s="54"/>
      <c r="C65" s="55"/>
      <c r="D65" s="54"/>
      <c r="E65" s="56"/>
      <c r="F65" s="57"/>
      <c r="G65" s="46"/>
      <c r="H65" s="57"/>
      <c r="I65" s="58"/>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X65" s="47"/>
      <c r="FY65" s="47"/>
      <c r="FZ65" s="47"/>
      <c r="GA65" s="47"/>
      <c r="GB65" s="47"/>
      <c r="GC65" s="47"/>
      <c r="GD65" s="47"/>
      <c r="GE65" s="47"/>
      <c r="GF65" s="47"/>
      <c r="GG65" s="47"/>
      <c r="GH65" s="47"/>
      <c r="GI65" s="47"/>
      <c r="GJ65" s="47"/>
      <c r="GK65" s="47"/>
      <c r="GL65" s="47"/>
      <c r="GM65" s="47"/>
      <c r="GN65" s="47"/>
      <c r="GO65" s="47"/>
      <c r="GP65" s="47"/>
      <c r="GQ65" s="47"/>
      <c r="GR65" s="47"/>
      <c r="GS65" s="47"/>
      <c r="GT65" s="47"/>
      <c r="GU65" s="47"/>
      <c r="GV65" s="47"/>
      <c r="GW65" s="47"/>
      <c r="GX65" s="47"/>
      <c r="GY65" s="47"/>
      <c r="GZ65" s="47"/>
      <c r="HA65" s="47"/>
      <c r="HB65" s="47"/>
      <c r="HC65" s="47"/>
      <c r="HD65" s="47"/>
      <c r="HE65" s="47"/>
      <c r="HF65" s="47"/>
      <c r="HG65" s="47"/>
      <c r="HH65" s="47"/>
      <c r="HI65" s="47"/>
      <c r="HJ65" s="47"/>
      <c r="HK65" s="47"/>
      <c r="HL65" s="47"/>
      <c r="HM65" s="47"/>
      <c r="HN65" s="47"/>
      <c r="HO65" s="47"/>
      <c r="HP65" s="47"/>
      <c r="HQ65" s="47"/>
      <c r="HR65" s="47"/>
    </row>
    <row r="66" spans="1:226" s="53" customFormat="1">
      <c r="A66" s="54"/>
      <c r="B66" s="54"/>
      <c r="C66" s="55"/>
      <c r="D66" s="54"/>
      <c r="E66" s="56"/>
      <c r="F66" s="57"/>
      <c r="G66" s="46"/>
      <c r="H66" s="57"/>
      <c r="I66" s="58"/>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X66" s="47"/>
      <c r="FY66" s="47"/>
      <c r="FZ66" s="47"/>
      <c r="GA66" s="47"/>
      <c r="GB66" s="47"/>
      <c r="GC66" s="47"/>
      <c r="GD66" s="47"/>
      <c r="GE66" s="47"/>
      <c r="GF66" s="47"/>
      <c r="GG66" s="47"/>
      <c r="GH66" s="47"/>
      <c r="GI66" s="47"/>
      <c r="GJ66" s="47"/>
      <c r="GK66" s="47"/>
      <c r="GL66" s="47"/>
      <c r="GM66" s="47"/>
      <c r="GN66" s="47"/>
      <c r="GO66" s="47"/>
      <c r="GP66" s="47"/>
      <c r="GQ66" s="47"/>
      <c r="GR66" s="47"/>
      <c r="GS66" s="47"/>
      <c r="GT66" s="47"/>
      <c r="GU66" s="47"/>
      <c r="GV66" s="47"/>
      <c r="GW66" s="47"/>
      <c r="GX66" s="47"/>
      <c r="GY66" s="47"/>
      <c r="GZ66" s="47"/>
      <c r="HA66" s="47"/>
      <c r="HB66" s="47"/>
      <c r="HC66" s="47"/>
      <c r="HD66" s="47"/>
      <c r="HE66" s="47"/>
      <c r="HF66" s="47"/>
      <c r="HG66" s="47"/>
      <c r="HH66" s="47"/>
      <c r="HI66" s="47"/>
      <c r="HJ66" s="47"/>
      <c r="HK66" s="47"/>
      <c r="HL66" s="47"/>
      <c r="HM66" s="47"/>
      <c r="HN66" s="47"/>
      <c r="HO66" s="47"/>
      <c r="HP66" s="47"/>
      <c r="HQ66" s="47"/>
      <c r="HR66" s="47"/>
    </row>
    <row r="67" spans="1:226" s="53" customFormat="1">
      <c r="A67" s="54"/>
      <c r="B67" s="54"/>
      <c r="C67" s="55"/>
      <c r="D67" s="54"/>
      <c r="E67" s="56"/>
      <c r="F67" s="57"/>
      <c r="G67" s="46"/>
      <c r="H67" s="57"/>
      <c r="I67" s="58"/>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c r="EA67" s="47"/>
      <c r="EB67" s="47"/>
      <c r="EC67" s="47"/>
      <c r="ED67" s="47"/>
      <c r="EE67" s="47"/>
      <c r="EF67" s="47"/>
      <c r="EG67" s="47"/>
      <c r="EH67" s="47"/>
      <c r="EI67" s="47"/>
      <c r="EJ67" s="47"/>
      <c r="EK67" s="47"/>
      <c r="EL67" s="47"/>
      <c r="EM67" s="47"/>
      <c r="EN67" s="47"/>
      <c r="EO67" s="47"/>
      <c r="EP67" s="47"/>
      <c r="EQ67" s="47"/>
      <c r="ER67" s="47"/>
      <c r="ES67" s="47"/>
      <c r="ET67" s="47"/>
      <c r="EU67" s="47"/>
      <c r="EV67" s="47"/>
      <c r="EW67" s="47"/>
      <c r="EX67" s="47"/>
      <c r="EY67" s="47"/>
      <c r="EZ67" s="47"/>
      <c r="FA67" s="47"/>
      <c r="FB67" s="47"/>
      <c r="FC67" s="47"/>
      <c r="FD67" s="47"/>
      <c r="FE67" s="47"/>
      <c r="FF67" s="47"/>
      <c r="FG67" s="47"/>
      <c r="FH67" s="47"/>
      <c r="FI67" s="47"/>
      <c r="FJ67" s="47"/>
      <c r="FK67" s="47"/>
      <c r="FL67" s="47"/>
      <c r="FM67" s="47"/>
      <c r="FN67" s="47"/>
      <c r="FO67" s="47"/>
      <c r="FP67" s="47"/>
      <c r="FQ67" s="47"/>
      <c r="FR67" s="47"/>
      <c r="FS67" s="47"/>
      <c r="FT67" s="47"/>
      <c r="FU67" s="47"/>
      <c r="FV67" s="47"/>
      <c r="FW67" s="47"/>
      <c r="FX67" s="47"/>
      <c r="FY67" s="47"/>
      <c r="FZ67" s="47"/>
      <c r="GA67" s="47"/>
      <c r="GB67" s="47"/>
      <c r="GC67" s="47"/>
      <c r="GD67" s="47"/>
      <c r="GE67" s="47"/>
      <c r="GF67" s="47"/>
      <c r="GG67" s="47"/>
      <c r="GH67" s="47"/>
      <c r="GI67" s="47"/>
      <c r="GJ67" s="47"/>
      <c r="GK67" s="47"/>
      <c r="GL67" s="47"/>
      <c r="GM67" s="47"/>
      <c r="GN67" s="47"/>
      <c r="GO67" s="47"/>
      <c r="GP67" s="47"/>
      <c r="GQ67" s="47"/>
      <c r="GR67" s="47"/>
      <c r="GS67" s="47"/>
      <c r="GT67" s="47"/>
      <c r="GU67" s="47"/>
      <c r="GV67" s="47"/>
      <c r="GW67" s="47"/>
      <c r="GX67" s="47"/>
      <c r="GY67" s="47"/>
      <c r="GZ67" s="47"/>
      <c r="HA67" s="47"/>
      <c r="HB67" s="47"/>
      <c r="HC67" s="47"/>
      <c r="HD67" s="47"/>
      <c r="HE67" s="47"/>
      <c r="HF67" s="47"/>
      <c r="HG67" s="47"/>
      <c r="HH67" s="47"/>
      <c r="HI67" s="47"/>
      <c r="HJ67" s="47"/>
      <c r="HK67" s="47"/>
      <c r="HL67" s="47"/>
      <c r="HM67" s="47"/>
      <c r="HN67" s="47"/>
      <c r="HO67" s="47"/>
      <c r="HP67" s="47"/>
      <c r="HQ67" s="47"/>
      <c r="HR67" s="47"/>
    </row>
    <row r="68" spans="1:226" s="53" customFormat="1">
      <c r="A68" s="54"/>
      <c r="B68" s="54"/>
      <c r="C68" s="55"/>
      <c r="D68" s="54"/>
      <c r="E68" s="56"/>
      <c r="F68" s="57"/>
      <c r="G68" s="46"/>
      <c r="H68" s="57"/>
      <c r="I68" s="58"/>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c r="EA68" s="47"/>
      <c r="EB68" s="47"/>
      <c r="EC68" s="47"/>
      <c r="ED68" s="47"/>
      <c r="EE68" s="47"/>
      <c r="EF68" s="47"/>
      <c r="EG68" s="47"/>
      <c r="EH68" s="47"/>
      <c r="EI68" s="47"/>
      <c r="EJ68" s="47"/>
      <c r="EK68" s="47"/>
      <c r="EL68" s="47"/>
      <c r="EM68" s="47"/>
      <c r="EN68" s="47"/>
      <c r="EO68" s="47"/>
      <c r="EP68" s="47"/>
      <c r="EQ68" s="47"/>
      <c r="ER68" s="47"/>
      <c r="ES68" s="47"/>
      <c r="ET68" s="47"/>
      <c r="EU68" s="47"/>
      <c r="EV68" s="47"/>
      <c r="EW68" s="47"/>
      <c r="EX68" s="47"/>
      <c r="EY68" s="47"/>
      <c r="EZ68" s="47"/>
      <c r="FA68" s="47"/>
      <c r="FB68" s="47"/>
      <c r="FC68" s="47"/>
      <c r="FD68" s="47"/>
      <c r="FE68" s="47"/>
      <c r="FF68" s="47"/>
      <c r="FG68" s="47"/>
      <c r="FH68" s="47"/>
      <c r="FI68" s="47"/>
      <c r="FJ68" s="47"/>
      <c r="FK68" s="47"/>
      <c r="FL68" s="47"/>
      <c r="FM68" s="47"/>
      <c r="FN68" s="47"/>
      <c r="FO68" s="47"/>
      <c r="FP68" s="47"/>
      <c r="FQ68" s="47"/>
      <c r="FR68" s="47"/>
      <c r="FS68" s="47"/>
      <c r="FT68" s="47"/>
      <c r="FU68" s="47"/>
      <c r="FV68" s="47"/>
      <c r="FW68" s="47"/>
      <c r="FX68" s="47"/>
      <c r="FY68" s="47"/>
      <c r="FZ68" s="47"/>
      <c r="GA68" s="47"/>
      <c r="GB68" s="47"/>
      <c r="GC68" s="47"/>
      <c r="GD68" s="47"/>
      <c r="GE68" s="47"/>
      <c r="GF68" s="47"/>
      <c r="GG68" s="47"/>
      <c r="GH68" s="47"/>
      <c r="GI68" s="47"/>
      <c r="GJ68" s="47"/>
      <c r="GK68" s="47"/>
      <c r="GL68" s="47"/>
      <c r="GM68" s="47"/>
      <c r="GN68" s="47"/>
      <c r="GO68" s="47"/>
      <c r="GP68" s="47"/>
      <c r="GQ68" s="47"/>
      <c r="GR68" s="47"/>
      <c r="GS68" s="47"/>
      <c r="GT68" s="47"/>
      <c r="GU68" s="47"/>
      <c r="GV68" s="47"/>
      <c r="GW68" s="47"/>
      <c r="GX68" s="47"/>
      <c r="GY68" s="47"/>
      <c r="GZ68" s="47"/>
      <c r="HA68" s="47"/>
      <c r="HB68" s="47"/>
      <c r="HC68" s="47"/>
      <c r="HD68" s="47"/>
      <c r="HE68" s="47"/>
      <c r="HF68" s="47"/>
      <c r="HG68" s="47"/>
      <c r="HH68" s="47"/>
      <c r="HI68" s="47"/>
      <c r="HJ68" s="47"/>
      <c r="HK68" s="47"/>
      <c r="HL68" s="47"/>
      <c r="HM68" s="47"/>
      <c r="HN68" s="47"/>
      <c r="HO68" s="47"/>
      <c r="HP68" s="47"/>
      <c r="HQ68" s="47"/>
      <c r="HR68" s="47"/>
    </row>
    <row r="69" spans="1:226" s="53" customFormat="1">
      <c r="A69" s="54"/>
      <c r="B69" s="54"/>
      <c r="C69" s="55"/>
      <c r="D69" s="54"/>
      <c r="E69" s="56"/>
      <c r="F69" s="57"/>
      <c r="G69" s="46"/>
      <c r="H69" s="57"/>
      <c r="I69" s="58"/>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c r="EA69" s="47"/>
      <c r="EB69" s="47"/>
      <c r="EC69" s="47"/>
      <c r="ED69" s="47"/>
      <c r="EE69" s="47"/>
      <c r="EF69" s="47"/>
      <c r="EG69" s="47"/>
      <c r="EH69" s="47"/>
      <c r="EI69" s="47"/>
      <c r="EJ69" s="47"/>
      <c r="EK69" s="47"/>
      <c r="EL69" s="47"/>
      <c r="EM69" s="47"/>
      <c r="EN69" s="47"/>
      <c r="EO69" s="47"/>
      <c r="EP69" s="47"/>
      <c r="EQ69" s="47"/>
      <c r="ER69" s="47"/>
      <c r="ES69" s="47"/>
      <c r="ET69" s="47"/>
      <c r="EU69" s="47"/>
      <c r="EV69" s="47"/>
      <c r="EW69" s="47"/>
      <c r="EX69" s="47"/>
      <c r="EY69" s="47"/>
      <c r="EZ69" s="47"/>
      <c r="FA69" s="47"/>
      <c r="FB69" s="47"/>
      <c r="FC69" s="47"/>
      <c r="FD69" s="47"/>
      <c r="FE69" s="47"/>
      <c r="FF69" s="47"/>
      <c r="FG69" s="47"/>
      <c r="FH69" s="47"/>
      <c r="FI69" s="47"/>
      <c r="FJ69" s="47"/>
      <c r="FK69" s="47"/>
      <c r="FL69" s="47"/>
      <c r="FM69" s="47"/>
      <c r="FN69" s="47"/>
      <c r="FO69" s="47"/>
      <c r="FP69" s="47"/>
      <c r="FQ69" s="47"/>
      <c r="FR69" s="47"/>
      <c r="FS69" s="47"/>
      <c r="FT69" s="47"/>
      <c r="FU69" s="47"/>
      <c r="FV69" s="47"/>
      <c r="FW69" s="47"/>
      <c r="FX69" s="47"/>
      <c r="FY69" s="47"/>
      <c r="FZ69" s="47"/>
      <c r="GA69" s="47"/>
      <c r="GB69" s="47"/>
      <c r="GC69" s="47"/>
      <c r="GD69" s="47"/>
      <c r="GE69" s="47"/>
      <c r="GF69" s="47"/>
      <c r="GG69" s="47"/>
      <c r="GH69" s="47"/>
      <c r="GI69" s="47"/>
      <c r="GJ69" s="47"/>
      <c r="GK69" s="47"/>
      <c r="GL69" s="47"/>
      <c r="GM69" s="47"/>
      <c r="GN69" s="47"/>
      <c r="GO69" s="47"/>
      <c r="GP69" s="47"/>
      <c r="GQ69" s="47"/>
      <c r="GR69" s="47"/>
      <c r="GS69" s="47"/>
      <c r="GT69" s="47"/>
      <c r="GU69" s="47"/>
      <c r="GV69" s="47"/>
      <c r="GW69" s="47"/>
      <c r="GX69" s="47"/>
      <c r="GY69" s="47"/>
      <c r="GZ69" s="47"/>
      <c r="HA69" s="47"/>
      <c r="HB69" s="47"/>
      <c r="HC69" s="47"/>
      <c r="HD69" s="47"/>
      <c r="HE69" s="47"/>
      <c r="HF69" s="47"/>
      <c r="HG69" s="47"/>
      <c r="HH69" s="47"/>
      <c r="HI69" s="47"/>
      <c r="HJ69" s="47"/>
      <c r="HK69" s="47"/>
      <c r="HL69" s="47"/>
      <c r="HM69" s="47"/>
      <c r="HN69" s="47"/>
      <c r="HO69" s="47"/>
      <c r="HP69" s="47"/>
      <c r="HQ69" s="47"/>
      <c r="HR69" s="47"/>
    </row>
    <row r="70" spans="1:226" s="53" customFormat="1">
      <c r="A70" s="54"/>
      <c r="B70" s="54"/>
      <c r="C70" s="55"/>
      <c r="D70" s="54"/>
      <c r="E70" s="56"/>
      <c r="F70" s="57"/>
      <c r="G70" s="46"/>
      <c r="H70" s="57"/>
      <c r="I70" s="58"/>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c r="EA70" s="47"/>
      <c r="EB70" s="47"/>
      <c r="EC70" s="47"/>
      <c r="ED70" s="47"/>
      <c r="EE70" s="47"/>
      <c r="EF70" s="47"/>
      <c r="EG70" s="47"/>
      <c r="EH70" s="47"/>
      <c r="EI70" s="47"/>
      <c r="EJ70" s="47"/>
      <c r="EK70" s="47"/>
      <c r="EL70" s="47"/>
      <c r="EM70" s="47"/>
      <c r="EN70" s="47"/>
      <c r="EO70" s="47"/>
      <c r="EP70" s="47"/>
      <c r="EQ70" s="47"/>
      <c r="ER70" s="47"/>
      <c r="ES70" s="47"/>
      <c r="ET70" s="47"/>
      <c r="EU70" s="47"/>
      <c r="EV70" s="47"/>
      <c r="EW70" s="47"/>
      <c r="EX70" s="47"/>
      <c r="EY70" s="47"/>
      <c r="EZ70" s="47"/>
      <c r="FA70" s="47"/>
      <c r="FB70" s="47"/>
      <c r="FC70" s="47"/>
      <c r="FD70" s="47"/>
      <c r="FE70" s="47"/>
      <c r="FF70" s="47"/>
      <c r="FG70" s="47"/>
      <c r="FH70" s="47"/>
      <c r="FI70" s="47"/>
      <c r="FJ70" s="47"/>
      <c r="FK70" s="47"/>
      <c r="FL70" s="47"/>
      <c r="FM70" s="47"/>
      <c r="FN70" s="47"/>
      <c r="FO70" s="47"/>
      <c r="FP70" s="47"/>
      <c r="FQ70" s="47"/>
      <c r="FR70" s="47"/>
      <c r="FS70" s="47"/>
      <c r="FT70" s="47"/>
      <c r="FU70" s="47"/>
      <c r="FV70" s="47"/>
      <c r="FW70" s="47"/>
      <c r="FX70" s="47"/>
      <c r="FY70" s="47"/>
      <c r="FZ70" s="47"/>
      <c r="GA70" s="47"/>
      <c r="GB70" s="47"/>
      <c r="GC70" s="47"/>
      <c r="GD70" s="47"/>
      <c r="GE70" s="47"/>
      <c r="GF70" s="47"/>
      <c r="GG70" s="47"/>
      <c r="GH70" s="47"/>
      <c r="GI70" s="47"/>
      <c r="GJ70" s="47"/>
      <c r="GK70" s="47"/>
      <c r="GL70" s="47"/>
      <c r="GM70" s="47"/>
      <c r="GN70" s="47"/>
      <c r="GO70" s="47"/>
      <c r="GP70" s="47"/>
      <c r="GQ70" s="47"/>
      <c r="GR70" s="47"/>
      <c r="GS70" s="47"/>
      <c r="GT70" s="47"/>
      <c r="GU70" s="47"/>
      <c r="GV70" s="47"/>
      <c r="GW70" s="47"/>
      <c r="GX70" s="47"/>
      <c r="GY70" s="47"/>
      <c r="GZ70" s="47"/>
      <c r="HA70" s="47"/>
      <c r="HB70" s="47"/>
      <c r="HC70" s="47"/>
      <c r="HD70" s="47"/>
      <c r="HE70" s="47"/>
      <c r="HF70" s="47"/>
      <c r="HG70" s="47"/>
      <c r="HH70" s="47"/>
      <c r="HI70" s="47"/>
      <c r="HJ70" s="47"/>
      <c r="HK70" s="47"/>
      <c r="HL70" s="47"/>
      <c r="HM70" s="47"/>
      <c r="HN70" s="47"/>
      <c r="HO70" s="47"/>
      <c r="HP70" s="47"/>
      <c r="HQ70" s="47"/>
      <c r="HR70" s="47"/>
    </row>
    <row r="71" spans="1:226" s="53" customFormat="1">
      <c r="A71" s="54"/>
      <c r="B71" s="54"/>
      <c r="C71" s="55"/>
      <c r="D71" s="54"/>
      <c r="E71" s="56"/>
      <c r="F71" s="57"/>
      <c r="G71" s="46"/>
      <c r="H71" s="57"/>
      <c r="I71" s="58"/>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c r="EA71" s="47"/>
      <c r="EB71" s="47"/>
      <c r="EC71" s="47"/>
      <c r="ED71" s="47"/>
      <c r="EE71" s="47"/>
      <c r="EF71" s="47"/>
      <c r="EG71" s="47"/>
      <c r="EH71" s="47"/>
      <c r="EI71" s="47"/>
      <c r="EJ71" s="47"/>
      <c r="EK71" s="47"/>
      <c r="EL71" s="47"/>
      <c r="EM71" s="47"/>
      <c r="EN71" s="47"/>
      <c r="EO71" s="47"/>
      <c r="EP71" s="47"/>
      <c r="EQ71" s="47"/>
      <c r="ER71" s="47"/>
      <c r="ES71" s="47"/>
      <c r="ET71" s="47"/>
      <c r="EU71" s="47"/>
      <c r="EV71" s="47"/>
      <c r="EW71" s="47"/>
      <c r="EX71" s="47"/>
      <c r="EY71" s="47"/>
      <c r="EZ71" s="47"/>
      <c r="FA71" s="47"/>
      <c r="FB71" s="47"/>
      <c r="FC71" s="47"/>
      <c r="FD71" s="47"/>
      <c r="FE71" s="47"/>
      <c r="FF71" s="47"/>
      <c r="FG71" s="47"/>
      <c r="FH71" s="47"/>
      <c r="FI71" s="47"/>
      <c r="FJ71" s="47"/>
      <c r="FK71" s="47"/>
      <c r="FL71" s="47"/>
      <c r="FM71" s="47"/>
      <c r="FN71" s="47"/>
      <c r="FO71" s="47"/>
      <c r="FP71" s="47"/>
      <c r="FQ71" s="47"/>
      <c r="FR71" s="47"/>
      <c r="FS71" s="47"/>
      <c r="FT71" s="47"/>
      <c r="FU71" s="47"/>
      <c r="FV71" s="47"/>
      <c r="FW71" s="47"/>
      <c r="FX71" s="47"/>
      <c r="FY71" s="47"/>
      <c r="FZ71" s="47"/>
      <c r="GA71" s="47"/>
      <c r="GB71" s="47"/>
      <c r="GC71" s="47"/>
      <c r="GD71" s="47"/>
      <c r="GE71" s="47"/>
      <c r="GF71" s="47"/>
      <c r="GG71" s="47"/>
      <c r="GH71" s="47"/>
      <c r="GI71" s="47"/>
      <c r="GJ71" s="47"/>
      <c r="GK71" s="47"/>
      <c r="GL71" s="47"/>
      <c r="GM71" s="47"/>
      <c r="GN71" s="47"/>
      <c r="GO71" s="47"/>
      <c r="GP71" s="47"/>
      <c r="GQ71" s="47"/>
      <c r="GR71" s="47"/>
      <c r="GS71" s="47"/>
      <c r="GT71" s="47"/>
      <c r="GU71" s="47"/>
      <c r="GV71" s="47"/>
      <c r="GW71" s="47"/>
      <c r="GX71" s="47"/>
      <c r="GY71" s="47"/>
      <c r="GZ71" s="47"/>
      <c r="HA71" s="47"/>
      <c r="HB71" s="47"/>
      <c r="HC71" s="47"/>
      <c r="HD71" s="47"/>
      <c r="HE71" s="47"/>
      <c r="HF71" s="47"/>
      <c r="HG71" s="47"/>
      <c r="HH71" s="47"/>
      <c r="HI71" s="47"/>
      <c r="HJ71" s="47"/>
      <c r="HK71" s="47"/>
      <c r="HL71" s="47"/>
      <c r="HM71" s="47"/>
      <c r="HN71" s="47"/>
      <c r="HO71" s="47"/>
      <c r="HP71" s="47"/>
      <c r="HQ71" s="47"/>
      <c r="HR71" s="47"/>
    </row>
    <row r="72" spans="1:226" s="53" customFormat="1">
      <c r="A72" s="54"/>
      <c r="B72" s="54"/>
      <c r="C72" s="55"/>
      <c r="D72" s="54"/>
      <c r="E72" s="56"/>
      <c r="F72" s="57"/>
      <c r="G72" s="46"/>
      <c r="H72" s="57"/>
      <c r="I72" s="58"/>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X72" s="47"/>
      <c r="FY72" s="47"/>
      <c r="FZ72" s="47"/>
      <c r="GA72" s="47"/>
      <c r="GB72" s="47"/>
      <c r="GC72" s="47"/>
      <c r="GD72" s="47"/>
      <c r="GE72" s="47"/>
      <c r="GF72" s="47"/>
      <c r="GG72" s="47"/>
      <c r="GH72" s="47"/>
      <c r="GI72" s="47"/>
      <c r="GJ72" s="47"/>
      <c r="GK72" s="47"/>
      <c r="GL72" s="47"/>
      <c r="GM72" s="47"/>
      <c r="GN72" s="47"/>
      <c r="GO72" s="47"/>
      <c r="GP72" s="47"/>
      <c r="GQ72" s="47"/>
      <c r="GR72" s="47"/>
      <c r="GS72" s="47"/>
      <c r="GT72" s="47"/>
      <c r="GU72" s="47"/>
      <c r="GV72" s="47"/>
      <c r="GW72" s="47"/>
      <c r="GX72" s="47"/>
      <c r="GY72" s="47"/>
      <c r="GZ72" s="47"/>
      <c r="HA72" s="47"/>
      <c r="HB72" s="47"/>
      <c r="HC72" s="47"/>
      <c r="HD72" s="47"/>
      <c r="HE72" s="47"/>
      <c r="HF72" s="47"/>
      <c r="HG72" s="47"/>
      <c r="HH72" s="47"/>
      <c r="HI72" s="47"/>
      <c r="HJ72" s="47"/>
      <c r="HK72" s="47"/>
      <c r="HL72" s="47"/>
      <c r="HM72" s="47"/>
      <c r="HN72" s="47"/>
      <c r="HO72" s="47"/>
      <c r="HP72" s="47"/>
      <c r="HQ72" s="47"/>
      <c r="HR72" s="47"/>
    </row>
    <row r="73" spans="1:226" s="53" customFormat="1">
      <c r="A73" s="54"/>
      <c r="B73" s="54"/>
      <c r="C73" s="55"/>
      <c r="D73" s="54"/>
      <c r="E73" s="56"/>
      <c r="F73" s="57"/>
      <c r="G73" s="46"/>
      <c r="H73" s="57"/>
      <c r="I73" s="58"/>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X73" s="47"/>
      <c r="FY73" s="47"/>
      <c r="FZ73" s="47"/>
      <c r="GA73" s="47"/>
      <c r="GB73" s="47"/>
      <c r="GC73" s="47"/>
      <c r="GD73" s="47"/>
      <c r="GE73" s="47"/>
      <c r="GF73" s="47"/>
      <c r="GG73" s="47"/>
      <c r="GH73" s="47"/>
      <c r="GI73" s="47"/>
      <c r="GJ73" s="47"/>
      <c r="GK73" s="47"/>
      <c r="GL73" s="47"/>
      <c r="GM73" s="47"/>
      <c r="GN73" s="47"/>
      <c r="GO73" s="47"/>
      <c r="GP73" s="47"/>
      <c r="GQ73" s="47"/>
      <c r="GR73" s="47"/>
      <c r="GS73" s="47"/>
      <c r="GT73" s="47"/>
      <c r="GU73" s="47"/>
      <c r="GV73" s="47"/>
      <c r="GW73" s="47"/>
      <c r="GX73" s="47"/>
      <c r="GY73" s="47"/>
      <c r="GZ73" s="47"/>
      <c r="HA73" s="47"/>
      <c r="HB73" s="47"/>
      <c r="HC73" s="47"/>
      <c r="HD73" s="47"/>
      <c r="HE73" s="47"/>
      <c r="HF73" s="47"/>
      <c r="HG73" s="47"/>
      <c r="HH73" s="47"/>
      <c r="HI73" s="47"/>
      <c r="HJ73" s="47"/>
      <c r="HK73" s="47"/>
      <c r="HL73" s="47"/>
      <c r="HM73" s="47"/>
      <c r="HN73" s="47"/>
      <c r="HO73" s="47"/>
      <c r="HP73" s="47"/>
      <c r="HQ73" s="47"/>
      <c r="HR73" s="47"/>
    </row>
    <row r="74" spans="1:226" s="53" customFormat="1">
      <c r="A74" s="54"/>
      <c r="B74" s="54"/>
      <c r="C74" s="55"/>
      <c r="D74" s="54"/>
      <c r="E74" s="56"/>
      <c r="F74" s="57"/>
      <c r="G74" s="46"/>
      <c r="H74" s="57"/>
      <c r="I74" s="58"/>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X74" s="47"/>
      <c r="FY74" s="47"/>
      <c r="FZ74" s="47"/>
      <c r="GA74" s="47"/>
      <c r="GB74" s="47"/>
      <c r="GC74" s="47"/>
      <c r="GD74" s="47"/>
      <c r="GE74" s="47"/>
      <c r="GF74" s="47"/>
      <c r="GG74" s="47"/>
      <c r="GH74" s="47"/>
      <c r="GI74" s="47"/>
      <c r="GJ74" s="47"/>
      <c r="GK74" s="47"/>
      <c r="GL74" s="47"/>
      <c r="GM74" s="47"/>
      <c r="GN74" s="47"/>
      <c r="GO74" s="47"/>
      <c r="GP74" s="47"/>
      <c r="GQ74" s="47"/>
      <c r="GR74" s="47"/>
      <c r="GS74" s="47"/>
      <c r="GT74" s="47"/>
      <c r="GU74" s="47"/>
      <c r="GV74" s="47"/>
      <c r="GW74" s="47"/>
      <c r="GX74" s="47"/>
      <c r="GY74" s="47"/>
      <c r="GZ74" s="47"/>
      <c r="HA74" s="47"/>
      <c r="HB74" s="47"/>
      <c r="HC74" s="47"/>
      <c r="HD74" s="47"/>
      <c r="HE74" s="47"/>
      <c r="HF74" s="47"/>
      <c r="HG74" s="47"/>
      <c r="HH74" s="47"/>
      <c r="HI74" s="47"/>
      <c r="HJ74" s="47"/>
      <c r="HK74" s="47"/>
      <c r="HL74" s="47"/>
      <c r="HM74" s="47"/>
      <c r="HN74" s="47"/>
      <c r="HO74" s="47"/>
      <c r="HP74" s="47"/>
      <c r="HQ74" s="47"/>
      <c r="HR74" s="47"/>
    </row>
    <row r="75" spans="1:226" s="53" customFormat="1">
      <c r="A75" s="54"/>
      <c r="B75" s="54"/>
      <c r="C75" s="55"/>
      <c r="D75" s="54"/>
      <c r="E75" s="56"/>
      <c r="F75" s="57"/>
      <c r="G75" s="46"/>
      <c r="H75" s="57"/>
      <c r="I75" s="58"/>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X75" s="47"/>
      <c r="FY75" s="47"/>
      <c r="FZ75" s="47"/>
      <c r="GA75" s="47"/>
      <c r="GB75" s="47"/>
      <c r="GC75" s="47"/>
      <c r="GD75" s="47"/>
      <c r="GE75" s="47"/>
      <c r="GF75" s="47"/>
      <c r="GG75" s="47"/>
      <c r="GH75" s="47"/>
      <c r="GI75" s="47"/>
      <c r="GJ75" s="47"/>
      <c r="GK75" s="47"/>
      <c r="GL75" s="47"/>
      <c r="GM75" s="47"/>
      <c r="GN75" s="47"/>
      <c r="GO75" s="47"/>
      <c r="GP75" s="47"/>
      <c r="GQ75" s="47"/>
      <c r="GR75" s="47"/>
      <c r="GS75" s="47"/>
      <c r="GT75" s="47"/>
      <c r="GU75" s="47"/>
      <c r="GV75" s="47"/>
      <c r="GW75" s="47"/>
      <c r="GX75" s="47"/>
      <c r="GY75" s="47"/>
      <c r="GZ75" s="47"/>
      <c r="HA75" s="47"/>
      <c r="HB75" s="47"/>
      <c r="HC75" s="47"/>
      <c r="HD75" s="47"/>
      <c r="HE75" s="47"/>
      <c r="HF75" s="47"/>
      <c r="HG75" s="47"/>
      <c r="HH75" s="47"/>
      <c r="HI75" s="47"/>
      <c r="HJ75" s="47"/>
      <c r="HK75" s="47"/>
      <c r="HL75" s="47"/>
      <c r="HM75" s="47"/>
      <c r="HN75" s="47"/>
      <c r="HO75" s="47"/>
      <c r="HP75" s="47"/>
      <c r="HQ75" s="47"/>
      <c r="HR75" s="47"/>
    </row>
    <row r="76" spans="1:226" s="53" customFormat="1">
      <c r="A76" s="54"/>
      <c r="B76" s="54"/>
      <c r="C76" s="55"/>
      <c r="D76" s="54"/>
      <c r="E76" s="56"/>
      <c r="F76" s="57"/>
      <c r="G76" s="46"/>
      <c r="H76" s="57"/>
      <c r="I76" s="58"/>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c r="EA76" s="47"/>
      <c r="EB76" s="47"/>
      <c r="EC76" s="47"/>
      <c r="ED76" s="47"/>
      <c r="EE76" s="47"/>
      <c r="EF76" s="47"/>
      <c r="EG76" s="47"/>
      <c r="EH76" s="47"/>
      <c r="EI76" s="47"/>
      <c r="EJ76" s="47"/>
      <c r="EK76" s="47"/>
      <c r="EL76" s="47"/>
      <c r="EM76" s="47"/>
      <c r="EN76" s="47"/>
      <c r="EO76" s="47"/>
      <c r="EP76" s="47"/>
      <c r="EQ76" s="47"/>
      <c r="ER76" s="47"/>
      <c r="ES76" s="47"/>
      <c r="ET76" s="47"/>
      <c r="EU76" s="47"/>
      <c r="EV76" s="47"/>
      <c r="EW76" s="47"/>
      <c r="EX76" s="47"/>
      <c r="EY76" s="47"/>
      <c r="EZ76" s="47"/>
      <c r="FA76" s="47"/>
      <c r="FB76" s="47"/>
      <c r="FC76" s="47"/>
      <c r="FD76" s="47"/>
      <c r="FE76" s="47"/>
      <c r="FF76" s="47"/>
      <c r="FG76" s="47"/>
      <c r="FH76" s="47"/>
      <c r="FI76" s="47"/>
      <c r="FJ76" s="47"/>
      <c r="FK76" s="47"/>
      <c r="FL76" s="47"/>
      <c r="FM76" s="47"/>
      <c r="FN76" s="47"/>
      <c r="FO76" s="47"/>
      <c r="FP76" s="47"/>
      <c r="FQ76" s="47"/>
      <c r="FR76" s="47"/>
      <c r="FS76" s="47"/>
      <c r="FT76" s="47"/>
      <c r="FU76" s="47"/>
      <c r="FV76" s="47"/>
      <c r="FW76" s="47"/>
      <c r="FX76" s="47"/>
      <c r="FY76" s="47"/>
      <c r="FZ76" s="47"/>
      <c r="GA76" s="47"/>
      <c r="GB76" s="47"/>
      <c r="GC76" s="47"/>
      <c r="GD76" s="47"/>
      <c r="GE76" s="47"/>
      <c r="GF76" s="47"/>
      <c r="GG76" s="47"/>
      <c r="GH76" s="47"/>
      <c r="GI76" s="47"/>
      <c r="GJ76" s="47"/>
      <c r="GK76" s="47"/>
      <c r="GL76" s="47"/>
      <c r="GM76" s="47"/>
      <c r="GN76" s="47"/>
      <c r="GO76" s="47"/>
      <c r="GP76" s="47"/>
      <c r="GQ76" s="47"/>
      <c r="GR76" s="47"/>
      <c r="GS76" s="47"/>
      <c r="GT76" s="47"/>
      <c r="GU76" s="47"/>
      <c r="GV76" s="47"/>
      <c r="GW76" s="47"/>
      <c r="GX76" s="47"/>
      <c r="GY76" s="47"/>
      <c r="GZ76" s="47"/>
      <c r="HA76" s="47"/>
      <c r="HB76" s="47"/>
      <c r="HC76" s="47"/>
      <c r="HD76" s="47"/>
      <c r="HE76" s="47"/>
      <c r="HF76" s="47"/>
      <c r="HG76" s="47"/>
      <c r="HH76" s="47"/>
      <c r="HI76" s="47"/>
      <c r="HJ76" s="47"/>
      <c r="HK76" s="47"/>
      <c r="HL76" s="47"/>
      <c r="HM76" s="47"/>
      <c r="HN76" s="47"/>
      <c r="HO76" s="47"/>
      <c r="HP76" s="47"/>
      <c r="HQ76" s="47"/>
      <c r="HR76" s="47"/>
    </row>
    <row r="77" spans="1:226" s="53" customFormat="1">
      <c r="A77" s="54"/>
      <c r="B77" s="54"/>
      <c r="C77" s="55"/>
      <c r="D77" s="54"/>
      <c r="E77" s="56"/>
      <c r="F77" s="57"/>
      <c r="G77" s="46"/>
      <c r="H77" s="57"/>
      <c r="I77" s="58"/>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c r="EA77" s="47"/>
      <c r="EB77" s="47"/>
      <c r="EC77" s="47"/>
      <c r="ED77" s="47"/>
      <c r="EE77" s="47"/>
      <c r="EF77" s="47"/>
      <c r="EG77" s="47"/>
      <c r="EH77" s="47"/>
      <c r="EI77" s="47"/>
      <c r="EJ77" s="47"/>
      <c r="EK77" s="47"/>
      <c r="EL77" s="47"/>
      <c r="EM77" s="47"/>
      <c r="EN77" s="47"/>
      <c r="EO77" s="47"/>
      <c r="EP77" s="47"/>
      <c r="EQ77" s="47"/>
      <c r="ER77" s="47"/>
      <c r="ES77" s="47"/>
      <c r="ET77" s="47"/>
      <c r="EU77" s="47"/>
      <c r="EV77" s="47"/>
      <c r="EW77" s="47"/>
      <c r="EX77" s="47"/>
      <c r="EY77" s="47"/>
      <c r="EZ77" s="47"/>
      <c r="FA77" s="47"/>
      <c r="FB77" s="47"/>
      <c r="FC77" s="47"/>
      <c r="FD77" s="47"/>
      <c r="FE77" s="47"/>
      <c r="FF77" s="47"/>
      <c r="FG77" s="47"/>
      <c r="FH77" s="47"/>
      <c r="FI77" s="47"/>
      <c r="FJ77" s="47"/>
      <c r="FK77" s="47"/>
      <c r="FL77" s="47"/>
      <c r="FM77" s="47"/>
      <c r="FN77" s="47"/>
      <c r="FO77" s="47"/>
      <c r="FP77" s="47"/>
      <c r="FQ77" s="47"/>
      <c r="FR77" s="47"/>
      <c r="FS77" s="47"/>
      <c r="FT77" s="47"/>
      <c r="FU77" s="47"/>
      <c r="FV77" s="47"/>
      <c r="FW77" s="47"/>
      <c r="FX77" s="47"/>
      <c r="FY77" s="47"/>
      <c r="FZ77" s="47"/>
      <c r="GA77" s="47"/>
      <c r="GB77" s="47"/>
      <c r="GC77" s="47"/>
      <c r="GD77" s="47"/>
      <c r="GE77" s="47"/>
      <c r="GF77" s="47"/>
      <c r="GG77" s="47"/>
      <c r="GH77" s="47"/>
      <c r="GI77" s="47"/>
      <c r="GJ77" s="47"/>
      <c r="GK77" s="47"/>
      <c r="GL77" s="47"/>
      <c r="GM77" s="47"/>
      <c r="GN77" s="47"/>
      <c r="GO77" s="47"/>
      <c r="GP77" s="47"/>
      <c r="GQ77" s="47"/>
      <c r="GR77" s="47"/>
      <c r="GS77" s="47"/>
      <c r="GT77" s="47"/>
      <c r="GU77" s="47"/>
      <c r="GV77" s="47"/>
      <c r="GW77" s="47"/>
      <c r="GX77" s="47"/>
      <c r="GY77" s="47"/>
      <c r="GZ77" s="47"/>
      <c r="HA77" s="47"/>
      <c r="HB77" s="47"/>
      <c r="HC77" s="47"/>
      <c r="HD77" s="47"/>
      <c r="HE77" s="47"/>
      <c r="HF77" s="47"/>
      <c r="HG77" s="47"/>
      <c r="HH77" s="47"/>
      <c r="HI77" s="47"/>
      <c r="HJ77" s="47"/>
      <c r="HK77" s="47"/>
      <c r="HL77" s="47"/>
      <c r="HM77" s="47"/>
      <c r="HN77" s="47"/>
      <c r="HO77" s="47"/>
      <c r="HP77" s="47"/>
      <c r="HQ77" s="47"/>
      <c r="HR77" s="47"/>
    </row>
    <row r="78" spans="1:226" s="53" customFormat="1">
      <c r="A78" s="54"/>
      <c r="B78" s="54"/>
      <c r="C78" s="55"/>
      <c r="D78" s="54"/>
      <c r="E78" s="56"/>
      <c r="F78" s="57"/>
      <c r="G78" s="46"/>
      <c r="H78" s="57"/>
      <c r="I78" s="58"/>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c r="EA78" s="47"/>
      <c r="EB78" s="47"/>
      <c r="EC78" s="47"/>
      <c r="ED78" s="47"/>
      <c r="EE78" s="47"/>
      <c r="EF78" s="47"/>
      <c r="EG78" s="47"/>
      <c r="EH78" s="47"/>
      <c r="EI78" s="47"/>
      <c r="EJ78" s="47"/>
      <c r="EK78" s="47"/>
      <c r="EL78" s="47"/>
      <c r="EM78" s="47"/>
      <c r="EN78" s="47"/>
      <c r="EO78" s="47"/>
      <c r="EP78" s="47"/>
      <c r="EQ78" s="47"/>
      <c r="ER78" s="47"/>
      <c r="ES78" s="47"/>
      <c r="ET78" s="47"/>
      <c r="EU78" s="47"/>
      <c r="EV78" s="47"/>
      <c r="EW78" s="47"/>
      <c r="EX78" s="47"/>
      <c r="EY78" s="47"/>
      <c r="EZ78" s="47"/>
      <c r="FA78" s="47"/>
      <c r="FB78" s="47"/>
      <c r="FC78" s="47"/>
      <c r="FD78" s="47"/>
      <c r="FE78" s="47"/>
      <c r="FF78" s="47"/>
      <c r="FG78" s="47"/>
      <c r="FH78" s="47"/>
      <c r="FI78" s="47"/>
      <c r="FJ78" s="47"/>
      <c r="FK78" s="47"/>
      <c r="FL78" s="47"/>
      <c r="FM78" s="47"/>
      <c r="FN78" s="47"/>
      <c r="FO78" s="47"/>
      <c r="FP78" s="47"/>
      <c r="FQ78" s="47"/>
      <c r="FR78" s="47"/>
      <c r="FS78" s="47"/>
      <c r="FT78" s="47"/>
      <c r="FU78" s="47"/>
      <c r="FV78" s="47"/>
      <c r="FW78" s="47"/>
      <c r="FX78" s="47"/>
      <c r="FY78" s="47"/>
      <c r="FZ78" s="47"/>
      <c r="GA78" s="47"/>
      <c r="GB78" s="47"/>
      <c r="GC78" s="47"/>
      <c r="GD78" s="47"/>
      <c r="GE78" s="47"/>
      <c r="GF78" s="47"/>
      <c r="GG78" s="47"/>
      <c r="GH78" s="47"/>
      <c r="GI78" s="47"/>
      <c r="GJ78" s="47"/>
      <c r="GK78" s="47"/>
      <c r="GL78" s="47"/>
      <c r="GM78" s="47"/>
      <c r="GN78" s="47"/>
      <c r="GO78" s="47"/>
      <c r="GP78" s="47"/>
      <c r="GQ78" s="47"/>
      <c r="GR78" s="47"/>
      <c r="GS78" s="47"/>
      <c r="GT78" s="47"/>
      <c r="GU78" s="47"/>
      <c r="GV78" s="47"/>
      <c r="GW78" s="47"/>
      <c r="GX78" s="47"/>
      <c r="GY78" s="47"/>
      <c r="GZ78" s="47"/>
      <c r="HA78" s="47"/>
      <c r="HB78" s="47"/>
      <c r="HC78" s="47"/>
      <c r="HD78" s="47"/>
      <c r="HE78" s="47"/>
      <c r="HF78" s="47"/>
      <c r="HG78" s="47"/>
      <c r="HH78" s="47"/>
      <c r="HI78" s="47"/>
      <c r="HJ78" s="47"/>
      <c r="HK78" s="47"/>
      <c r="HL78" s="47"/>
      <c r="HM78" s="47"/>
      <c r="HN78" s="47"/>
      <c r="HO78" s="47"/>
      <c r="HP78" s="47"/>
      <c r="HQ78" s="47"/>
      <c r="HR78" s="47"/>
    </row>
    <row r="79" spans="1:226" s="53" customFormat="1">
      <c r="A79" s="54"/>
      <c r="B79" s="54"/>
      <c r="C79" s="55"/>
      <c r="D79" s="54"/>
      <c r="E79" s="56"/>
      <c r="F79" s="57"/>
      <c r="G79" s="46"/>
      <c r="H79" s="57"/>
      <c r="I79" s="58"/>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47"/>
      <c r="ES79" s="47"/>
      <c r="ET79" s="47"/>
      <c r="EU79" s="47"/>
      <c r="EV79" s="47"/>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47"/>
      <c r="FZ79" s="47"/>
      <c r="GA79" s="47"/>
      <c r="GB79" s="47"/>
      <c r="GC79" s="47"/>
      <c r="GD79" s="47"/>
      <c r="GE79" s="47"/>
      <c r="GF79" s="47"/>
      <c r="GG79" s="47"/>
      <c r="GH79" s="47"/>
      <c r="GI79" s="47"/>
      <c r="GJ79" s="47"/>
      <c r="GK79" s="47"/>
      <c r="GL79" s="47"/>
      <c r="GM79" s="47"/>
      <c r="GN79" s="47"/>
      <c r="GO79" s="47"/>
      <c r="GP79" s="47"/>
      <c r="GQ79" s="47"/>
      <c r="GR79" s="47"/>
      <c r="GS79" s="47"/>
      <c r="GT79" s="47"/>
      <c r="GU79" s="47"/>
      <c r="GV79" s="47"/>
      <c r="GW79" s="47"/>
      <c r="GX79" s="47"/>
      <c r="GY79" s="47"/>
      <c r="GZ79" s="47"/>
      <c r="HA79" s="47"/>
      <c r="HB79" s="47"/>
      <c r="HC79" s="47"/>
      <c r="HD79" s="47"/>
      <c r="HE79" s="47"/>
      <c r="HF79" s="47"/>
      <c r="HG79" s="47"/>
      <c r="HH79" s="47"/>
      <c r="HI79" s="47"/>
      <c r="HJ79" s="47"/>
      <c r="HK79" s="47"/>
      <c r="HL79" s="47"/>
      <c r="HM79" s="47"/>
      <c r="HN79" s="47"/>
      <c r="HO79" s="47"/>
      <c r="HP79" s="47"/>
      <c r="HQ79" s="47"/>
      <c r="HR79" s="47"/>
    </row>
    <row r="80" spans="1:226" s="53" customFormat="1">
      <c r="A80" s="54"/>
      <c r="B80" s="54"/>
      <c r="C80" s="55"/>
      <c r="D80" s="54"/>
      <c r="E80" s="56"/>
      <c r="F80" s="57"/>
      <c r="G80" s="46"/>
      <c r="H80" s="57"/>
      <c r="I80" s="58"/>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c r="EA80" s="47"/>
      <c r="EB80" s="47"/>
      <c r="EC80" s="47"/>
      <c r="ED80" s="47"/>
      <c r="EE80" s="47"/>
      <c r="EF80" s="47"/>
      <c r="EG80" s="47"/>
      <c r="EH80" s="47"/>
      <c r="EI80" s="47"/>
      <c r="EJ80" s="47"/>
      <c r="EK80" s="47"/>
      <c r="EL80" s="47"/>
      <c r="EM80" s="47"/>
      <c r="EN80" s="47"/>
      <c r="EO80" s="47"/>
      <c r="EP80" s="47"/>
      <c r="EQ80" s="47"/>
      <c r="ER80" s="47"/>
      <c r="ES80" s="47"/>
      <c r="ET80" s="47"/>
      <c r="EU80" s="47"/>
      <c r="EV80" s="47"/>
      <c r="EW80" s="47"/>
      <c r="EX80" s="47"/>
      <c r="EY80" s="47"/>
      <c r="EZ80" s="47"/>
      <c r="FA80" s="47"/>
      <c r="FB80" s="47"/>
      <c r="FC80" s="47"/>
      <c r="FD80" s="47"/>
      <c r="FE80" s="47"/>
      <c r="FF80" s="47"/>
      <c r="FG80" s="47"/>
      <c r="FH80" s="47"/>
      <c r="FI80" s="47"/>
      <c r="FJ80" s="47"/>
      <c r="FK80" s="47"/>
      <c r="FL80" s="47"/>
      <c r="FM80" s="47"/>
      <c r="FN80" s="47"/>
      <c r="FO80" s="47"/>
      <c r="FP80" s="47"/>
      <c r="FQ80" s="47"/>
      <c r="FR80" s="47"/>
      <c r="FS80" s="47"/>
      <c r="FT80" s="47"/>
      <c r="FU80" s="47"/>
      <c r="FV80" s="47"/>
      <c r="FW80" s="47"/>
      <c r="FX80" s="47"/>
      <c r="FY80" s="47"/>
      <c r="FZ80" s="47"/>
      <c r="GA80" s="47"/>
      <c r="GB80" s="47"/>
      <c r="GC80" s="47"/>
      <c r="GD80" s="47"/>
      <c r="GE80" s="47"/>
      <c r="GF80" s="47"/>
      <c r="GG80" s="47"/>
      <c r="GH80" s="47"/>
      <c r="GI80" s="47"/>
      <c r="GJ80" s="47"/>
      <c r="GK80" s="47"/>
      <c r="GL80" s="47"/>
      <c r="GM80" s="47"/>
      <c r="GN80" s="47"/>
      <c r="GO80" s="47"/>
      <c r="GP80" s="47"/>
      <c r="GQ80" s="47"/>
      <c r="GR80" s="47"/>
      <c r="GS80" s="47"/>
      <c r="GT80" s="47"/>
      <c r="GU80" s="47"/>
      <c r="GV80" s="47"/>
      <c r="GW80" s="47"/>
      <c r="GX80" s="47"/>
      <c r="GY80" s="47"/>
      <c r="GZ80" s="47"/>
      <c r="HA80" s="47"/>
      <c r="HB80" s="47"/>
      <c r="HC80" s="47"/>
      <c r="HD80" s="47"/>
      <c r="HE80" s="47"/>
      <c r="HF80" s="47"/>
      <c r="HG80" s="47"/>
      <c r="HH80" s="47"/>
      <c r="HI80" s="47"/>
      <c r="HJ80" s="47"/>
      <c r="HK80" s="47"/>
      <c r="HL80" s="47"/>
      <c r="HM80" s="47"/>
      <c r="HN80" s="47"/>
      <c r="HO80" s="47"/>
      <c r="HP80" s="47"/>
      <c r="HQ80" s="47"/>
      <c r="HR80" s="47"/>
    </row>
    <row r="81" spans="1:226" s="53" customFormat="1">
      <c r="A81" s="54"/>
      <c r="B81" s="54"/>
      <c r="C81" s="55"/>
      <c r="D81" s="54"/>
      <c r="E81" s="56"/>
      <c r="F81" s="57"/>
      <c r="G81" s="46"/>
      <c r="H81" s="57"/>
      <c r="I81" s="58"/>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c r="EA81" s="47"/>
      <c r="EB81" s="47"/>
      <c r="EC81" s="47"/>
      <c r="ED81" s="47"/>
      <c r="EE81" s="47"/>
      <c r="EF81" s="47"/>
      <c r="EG81" s="47"/>
      <c r="EH81" s="47"/>
      <c r="EI81" s="47"/>
      <c r="EJ81" s="47"/>
      <c r="EK81" s="47"/>
      <c r="EL81" s="47"/>
      <c r="EM81" s="47"/>
      <c r="EN81" s="47"/>
      <c r="EO81" s="47"/>
      <c r="EP81" s="47"/>
      <c r="EQ81" s="47"/>
      <c r="ER81" s="47"/>
      <c r="ES81" s="47"/>
      <c r="ET81" s="47"/>
      <c r="EU81" s="47"/>
      <c r="EV81" s="47"/>
      <c r="EW81" s="47"/>
      <c r="EX81" s="47"/>
      <c r="EY81" s="47"/>
      <c r="EZ81" s="47"/>
      <c r="FA81" s="47"/>
      <c r="FB81" s="47"/>
      <c r="FC81" s="47"/>
      <c r="FD81" s="47"/>
      <c r="FE81" s="47"/>
      <c r="FF81" s="47"/>
      <c r="FG81" s="47"/>
      <c r="FH81" s="47"/>
      <c r="FI81" s="47"/>
      <c r="FJ81" s="47"/>
      <c r="FK81" s="47"/>
      <c r="FL81" s="47"/>
      <c r="FM81" s="47"/>
      <c r="FN81" s="47"/>
      <c r="FO81" s="47"/>
      <c r="FP81" s="47"/>
      <c r="FQ81" s="47"/>
      <c r="FR81" s="47"/>
      <c r="FS81" s="47"/>
      <c r="FT81" s="47"/>
      <c r="FU81" s="47"/>
      <c r="FV81" s="47"/>
      <c r="FW81" s="47"/>
      <c r="FX81" s="47"/>
      <c r="FY81" s="47"/>
      <c r="FZ81" s="47"/>
      <c r="GA81" s="47"/>
      <c r="GB81" s="47"/>
      <c r="GC81" s="47"/>
      <c r="GD81" s="47"/>
      <c r="GE81" s="47"/>
      <c r="GF81" s="47"/>
      <c r="GG81" s="47"/>
      <c r="GH81" s="47"/>
      <c r="GI81" s="47"/>
      <c r="GJ81" s="47"/>
      <c r="GK81" s="47"/>
      <c r="GL81" s="47"/>
      <c r="GM81" s="47"/>
      <c r="GN81" s="47"/>
      <c r="GO81" s="47"/>
      <c r="GP81" s="47"/>
      <c r="GQ81" s="47"/>
      <c r="GR81" s="47"/>
      <c r="GS81" s="47"/>
      <c r="GT81" s="47"/>
      <c r="GU81" s="47"/>
      <c r="GV81" s="47"/>
      <c r="GW81" s="47"/>
      <c r="GX81" s="47"/>
      <c r="GY81" s="47"/>
      <c r="GZ81" s="47"/>
      <c r="HA81" s="47"/>
      <c r="HB81" s="47"/>
      <c r="HC81" s="47"/>
      <c r="HD81" s="47"/>
      <c r="HE81" s="47"/>
      <c r="HF81" s="47"/>
      <c r="HG81" s="47"/>
      <c r="HH81" s="47"/>
      <c r="HI81" s="47"/>
      <c r="HJ81" s="47"/>
      <c r="HK81" s="47"/>
      <c r="HL81" s="47"/>
      <c r="HM81" s="47"/>
      <c r="HN81" s="47"/>
      <c r="HO81" s="47"/>
      <c r="HP81" s="47"/>
      <c r="HQ81" s="47"/>
      <c r="HR81" s="47"/>
    </row>
    <row r="82" spans="1:226" s="53" customFormat="1">
      <c r="A82" s="54"/>
      <c r="B82" s="54"/>
      <c r="C82" s="55"/>
      <c r="D82" s="54"/>
      <c r="E82" s="56"/>
      <c r="F82" s="57"/>
      <c r="G82" s="46"/>
      <c r="H82" s="57"/>
      <c r="I82" s="58"/>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c r="EA82" s="47"/>
      <c r="EB82" s="47"/>
      <c r="EC82" s="47"/>
      <c r="ED82" s="47"/>
      <c r="EE82" s="47"/>
      <c r="EF82" s="47"/>
      <c r="EG82" s="47"/>
      <c r="EH82" s="47"/>
      <c r="EI82" s="47"/>
      <c r="EJ82" s="47"/>
      <c r="EK82" s="47"/>
      <c r="EL82" s="47"/>
      <c r="EM82" s="47"/>
      <c r="EN82" s="47"/>
      <c r="EO82" s="47"/>
      <c r="EP82" s="47"/>
      <c r="EQ82" s="47"/>
      <c r="ER82" s="47"/>
      <c r="ES82" s="47"/>
      <c r="ET82" s="47"/>
      <c r="EU82" s="47"/>
      <c r="EV82" s="47"/>
      <c r="EW82" s="47"/>
      <c r="EX82" s="47"/>
      <c r="EY82" s="47"/>
      <c r="EZ82" s="47"/>
      <c r="FA82" s="47"/>
      <c r="FB82" s="47"/>
      <c r="FC82" s="47"/>
      <c r="FD82" s="47"/>
      <c r="FE82" s="47"/>
      <c r="FF82" s="47"/>
      <c r="FG82" s="47"/>
      <c r="FH82" s="47"/>
      <c r="FI82" s="47"/>
      <c r="FJ82" s="47"/>
      <c r="FK82" s="47"/>
      <c r="FL82" s="47"/>
      <c r="FM82" s="47"/>
      <c r="FN82" s="47"/>
      <c r="FO82" s="47"/>
      <c r="FP82" s="47"/>
      <c r="FQ82" s="47"/>
      <c r="FR82" s="47"/>
      <c r="FS82" s="47"/>
      <c r="FT82" s="47"/>
      <c r="FU82" s="47"/>
      <c r="FV82" s="47"/>
      <c r="FW82" s="47"/>
      <c r="FX82" s="47"/>
      <c r="FY82" s="47"/>
      <c r="FZ82" s="47"/>
      <c r="GA82" s="47"/>
      <c r="GB82" s="47"/>
      <c r="GC82" s="47"/>
      <c r="GD82" s="47"/>
      <c r="GE82" s="47"/>
      <c r="GF82" s="47"/>
      <c r="GG82" s="47"/>
      <c r="GH82" s="47"/>
      <c r="GI82" s="47"/>
      <c r="GJ82" s="47"/>
      <c r="GK82" s="47"/>
      <c r="GL82" s="47"/>
      <c r="GM82" s="47"/>
      <c r="GN82" s="47"/>
      <c r="GO82" s="47"/>
      <c r="GP82" s="47"/>
      <c r="GQ82" s="47"/>
      <c r="GR82" s="47"/>
      <c r="GS82" s="47"/>
      <c r="GT82" s="47"/>
      <c r="GU82" s="47"/>
      <c r="GV82" s="47"/>
      <c r="GW82" s="47"/>
      <c r="GX82" s="47"/>
      <c r="GY82" s="47"/>
      <c r="GZ82" s="47"/>
      <c r="HA82" s="47"/>
      <c r="HB82" s="47"/>
      <c r="HC82" s="47"/>
      <c r="HD82" s="47"/>
      <c r="HE82" s="47"/>
      <c r="HF82" s="47"/>
      <c r="HG82" s="47"/>
      <c r="HH82" s="47"/>
      <c r="HI82" s="47"/>
      <c r="HJ82" s="47"/>
      <c r="HK82" s="47"/>
      <c r="HL82" s="47"/>
      <c r="HM82" s="47"/>
      <c r="HN82" s="47"/>
      <c r="HO82" s="47"/>
      <c r="HP82" s="47"/>
      <c r="HQ82" s="47"/>
      <c r="HR82" s="47"/>
    </row>
    <row r="83" spans="1:226" s="53" customFormat="1">
      <c r="A83" s="54"/>
      <c r="B83" s="54"/>
      <c r="C83" s="55"/>
      <c r="D83" s="54"/>
      <c r="E83" s="56"/>
      <c r="F83" s="57"/>
      <c r="G83" s="46"/>
      <c r="H83" s="57"/>
      <c r="I83" s="58"/>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c r="EA83" s="47"/>
      <c r="EB83" s="47"/>
      <c r="EC83" s="47"/>
      <c r="ED83" s="47"/>
      <c r="EE83" s="47"/>
      <c r="EF83" s="47"/>
      <c r="EG83" s="47"/>
      <c r="EH83" s="47"/>
      <c r="EI83" s="47"/>
      <c r="EJ83" s="47"/>
      <c r="EK83" s="47"/>
      <c r="EL83" s="47"/>
      <c r="EM83" s="47"/>
      <c r="EN83" s="47"/>
      <c r="EO83" s="47"/>
      <c r="EP83" s="47"/>
      <c r="EQ83" s="47"/>
      <c r="ER83" s="47"/>
      <c r="ES83" s="47"/>
      <c r="ET83" s="47"/>
      <c r="EU83" s="47"/>
      <c r="EV83" s="47"/>
      <c r="EW83" s="47"/>
      <c r="EX83" s="47"/>
      <c r="EY83" s="47"/>
      <c r="EZ83" s="47"/>
      <c r="FA83" s="47"/>
      <c r="FB83" s="47"/>
      <c r="FC83" s="47"/>
      <c r="FD83" s="47"/>
      <c r="FE83" s="47"/>
      <c r="FF83" s="47"/>
      <c r="FG83" s="47"/>
      <c r="FH83" s="47"/>
      <c r="FI83" s="47"/>
      <c r="FJ83" s="47"/>
      <c r="FK83" s="47"/>
      <c r="FL83" s="47"/>
      <c r="FM83" s="47"/>
      <c r="FN83" s="47"/>
      <c r="FO83" s="47"/>
      <c r="FP83" s="47"/>
      <c r="FQ83" s="47"/>
      <c r="FR83" s="47"/>
      <c r="FS83" s="47"/>
      <c r="FT83" s="47"/>
      <c r="FU83" s="47"/>
      <c r="FV83" s="47"/>
      <c r="FW83" s="47"/>
      <c r="FX83" s="47"/>
      <c r="FY83" s="47"/>
      <c r="FZ83" s="47"/>
      <c r="GA83" s="47"/>
      <c r="GB83" s="47"/>
      <c r="GC83" s="47"/>
      <c r="GD83" s="47"/>
      <c r="GE83" s="47"/>
      <c r="GF83" s="47"/>
      <c r="GG83" s="47"/>
      <c r="GH83" s="47"/>
      <c r="GI83" s="47"/>
      <c r="GJ83" s="47"/>
      <c r="GK83" s="47"/>
      <c r="GL83" s="47"/>
      <c r="GM83" s="47"/>
      <c r="GN83" s="47"/>
      <c r="GO83" s="47"/>
      <c r="GP83" s="47"/>
      <c r="GQ83" s="47"/>
      <c r="GR83" s="47"/>
      <c r="GS83" s="47"/>
      <c r="GT83" s="47"/>
      <c r="GU83" s="47"/>
      <c r="GV83" s="47"/>
      <c r="GW83" s="47"/>
      <c r="GX83" s="47"/>
      <c r="GY83" s="47"/>
      <c r="GZ83" s="47"/>
      <c r="HA83" s="47"/>
      <c r="HB83" s="47"/>
      <c r="HC83" s="47"/>
      <c r="HD83" s="47"/>
      <c r="HE83" s="47"/>
      <c r="HF83" s="47"/>
      <c r="HG83" s="47"/>
      <c r="HH83" s="47"/>
      <c r="HI83" s="47"/>
      <c r="HJ83" s="47"/>
      <c r="HK83" s="47"/>
      <c r="HL83" s="47"/>
      <c r="HM83" s="47"/>
      <c r="HN83" s="47"/>
      <c r="HO83" s="47"/>
      <c r="HP83" s="47"/>
      <c r="HQ83" s="47"/>
      <c r="HR83" s="47"/>
    </row>
    <row r="84" spans="1:226" s="53" customFormat="1">
      <c r="A84" s="54"/>
      <c r="B84" s="54"/>
      <c r="C84" s="55"/>
      <c r="D84" s="54"/>
      <c r="E84" s="56"/>
      <c r="F84" s="57"/>
      <c r="G84" s="46"/>
      <c r="H84" s="57"/>
      <c r="I84" s="58"/>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c r="EA84" s="47"/>
      <c r="EB84" s="47"/>
      <c r="EC84" s="47"/>
      <c r="ED84" s="47"/>
      <c r="EE84" s="47"/>
      <c r="EF84" s="47"/>
      <c r="EG84" s="47"/>
      <c r="EH84" s="47"/>
      <c r="EI84" s="47"/>
      <c r="EJ84" s="47"/>
      <c r="EK84" s="47"/>
      <c r="EL84" s="47"/>
      <c r="EM84" s="47"/>
      <c r="EN84" s="47"/>
      <c r="EO84" s="47"/>
      <c r="EP84" s="47"/>
      <c r="EQ84" s="47"/>
      <c r="ER84" s="47"/>
      <c r="ES84" s="47"/>
      <c r="ET84" s="47"/>
      <c r="EU84" s="47"/>
      <c r="EV84" s="47"/>
      <c r="EW84" s="47"/>
      <c r="EX84" s="47"/>
      <c r="EY84" s="47"/>
      <c r="EZ84" s="47"/>
      <c r="FA84" s="47"/>
      <c r="FB84" s="47"/>
      <c r="FC84" s="47"/>
      <c r="FD84" s="47"/>
      <c r="FE84" s="47"/>
      <c r="FF84" s="47"/>
      <c r="FG84" s="47"/>
      <c r="FH84" s="47"/>
      <c r="FI84" s="47"/>
      <c r="FJ84" s="47"/>
      <c r="FK84" s="47"/>
      <c r="FL84" s="47"/>
      <c r="FM84" s="47"/>
      <c r="FN84" s="47"/>
      <c r="FO84" s="47"/>
      <c r="FP84" s="47"/>
      <c r="FQ84" s="47"/>
      <c r="FR84" s="47"/>
      <c r="FS84" s="47"/>
      <c r="FT84" s="47"/>
      <c r="FU84" s="47"/>
      <c r="FV84" s="47"/>
      <c r="FW84" s="47"/>
      <c r="FX84" s="47"/>
      <c r="FY84" s="47"/>
      <c r="FZ84" s="47"/>
      <c r="GA84" s="47"/>
      <c r="GB84" s="47"/>
      <c r="GC84" s="47"/>
      <c r="GD84" s="47"/>
      <c r="GE84" s="47"/>
      <c r="GF84" s="47"/>
      <c r="GG84" s="47"/>
      <c r="GH84" s="47"/>
      <c r="GI84" s="47"/>
      <c r="GJ84" s="47"/>
      <c r="GK84" s="47"/>
      <c r="GL84" s="47"/>
      <c r="GM84" s="47"/>
      <c r="GN84" s="47"/>
      <c r="GO84" s="47"/>
      <c r="GP84" s="47"/>
      <c r="GQ84" s="47"/>
      <c r="GR84" s="47"/>
      <c r="GS84" s="47"/>
      <c r="GT84" s="47"/>
      <c r="GU84" s="47"/>
      <c r="GV84" s="47"/>
      <c r="GW84" s="47"/>
      <c r="GX84" s="47"/>
      <c r="GY84" s="47"/>
      <c r="GZ84" s="47"/>
      <c r="HA84" s="47"/>
      <c r="HB84" s="47"/>
      <c r="HC84" s="47"/>
      <c r="HD84" s="47"/>
      <c r="HE84" s="47"/>
      <c r="HF84" s="47"/>
      <c r="HG84" s="47"/>
      <c r="HH84" s="47"/>
      <c r="HI84" s="47"/>
      <c r="HJ84" s="47"/>
      <c r="HK84" s="47"/>
      <c r="HL84" s="47"/>
      <c r="HM84" s="47"/>
      <c r="HN84" s="47"/>
      <c r="HO84" s="47"/>
      <c r="HP84" s="47"/>
      <c r="HQ84" s="47"/>
      <c r="HR84" s="47"/>
    </row>
    <row r="85" spans="1:226" s="53" customFormat="1">
      <c r="A85" s="54"/>
      <c r="B85" s="54"/>
      <c r="C85" s="55"/>
      <c r="D85" s="54"/>
      <c r="E85" s="56"/>
      <c r="F85" s="57"/>
      <c r="G85" s="46"/>
      <c r="H85" s="57"/>
      <c r="I85" s="58"/>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c r="CY85" s="47"/>
      <c r="CZ85" s="47"/>
      <c r="DA85" s="47"/>
      <c r="DB85" s="47"/>
      <c r="DC85" s="47"/>
      <c r="DD85" s="47"/>
      <c r="DE85" s="47"/>
      <c r="DF85" s="47"/>
      <c r="DG85" s="47"/>
      <c r="DH85" s="47"/>
      <c r="DI85" s="47"/>
      <c r="DJ85" s="47"/>
      <c r="DK85" s="47"/>
      <c r="DL85" s="47"/>
      <c r="DM85" s="47"/>
      <c r="DN85" s="47"/>
      <c r="DO85" s="47"/>
      <c r="DP85" s="47"/>
      <c r="DQ85" s="47"/>
      <c r="DR85" s="47"/>
      <c r="DS85" s="47"/>
      <c r="DT85" s="47"/>
      <c r="DU85" s="47"/>
      <c r="DV85" s="47"/>
      <c r="DW85" s="47"/>
      <c r="DX85" s="47"/>
      <c r="DY85" s="47"/>
      <c r="DZ85" s="47"/>
      <c r="EA85" s="47"/>
      <c r="EB85" s="47"/>
      <c r="EC85" s="47"/>
      <c r="ED85" s="47"/>
      <c r="EE85" s="47"/>
      <c r="EF85" s="47"/>
      <c r="EG85" s="47"/>
      <c r="EH85" s="47"/>
      <c r="EI85" s="47"/>
      <c r="EJ85" s="47"/>
      <c r="EK85" s="47"/>
      <c r="EL85" s="47"/>
      <c r="EM85" s="47"/>
      <c r="EN85" s="47"/>
      <c r="EO85" s="47"/>
      <c r="EP85" s="47"/>
      <c r="EQ85" s="47"/>
      <c r="ER85" s="47"/>
      <c r="ES85" s="47"/>
      <c r="ET85" s="47"/>
      <c r="EU85" s="47"/>
      <c r="EV85" s="47"/>
      <c r="EW85" s="47"/>
      <c r="EX85" s="47"/>
      <c r="EY85" s="47"/>
      <c r="EZ85" s="47"/>
      <c r="FA85" s="47"/>
      <c r="FB85" s="47"/>
      <c r="FC85" s="47"/>
      <c r="FD85" s="47"/>
      <c r="FE85" s="47"/>
      <c r="FF85" s="47"/>
      <c r="FG85" s="47"/>
      <c r="FH85" s="47"/>
      <c r="FI85" s="47"/>
      <c r="FJ85" s="47"/>
      <c r="FK85" s="47"/>
      <c r="FL85" s="47"/>
      <c r="FM85" s="47"/>
      <c r="FN85" s="47"/>
      <c r="FO85" s="47"/>
      <c r="FP85" s="47"/>
      <c r="FQ85" s="47"/>
      <c r="FR85" s="47"/>
      <c r="FS85" s="47"/>
      <c r="FT85" s="47"/>
      <c r="FU85" s="47"/>
      <c r="FV85" s="47"/>
      <c r="FW85" s="47"/>
      <c r="FX85" s="47"/>
      <c r="FY85" s="47"/>
      <c r="FZ85" s="47"/>
      <c r="GA85" s="47"/>
      <c r="GB85" s="47"/>
      <c r="GC85" s="47"/>
      <c r="GD85" s="47"/>
      <c r="GE85" s="47"/>
      <c r="GF85" s="47"/>
      <c r="GG85" s="47"/>
      <c r="GH85" s="47"/>
      <c r="GI85" s="47"/>
      <c r="GJ85" s="47"/>
      <c r="GK85" s="47"/>
      <c r="GL85" s="47"/>
      <c r="GM85" s="47"/>
      <c r="GN85" s="47"/>
      <c r="GO85" s="47"/>
      <c r="GP85" s="47"/>
      <c r="GQ85" s="47"/>
      <c r="GR85" s="47"/>
      <c r="GS85" s="47"/>
      <c r="GT85" s="47"/>
      <c r="GU85" s="47"/>
      <c r="GV85" s="47"/>
      <c r="GW85" s="47"/>
      <c r="GX85" s="47"/>
      <c r="GY85" s="47"/>
      <c r="GZ85" s="47"/>
      <c r="HA85" s="47"/>
      <c r="HB85" s="47"/>
      <c r="HC85" s="47"/>
      <c r="HD85" s="47"/>
      <c r="HE85" s="47"/>
      <c r="HF85" s="47"/>
      <c r="HG85" s="47"/>
      <c r="HH85" s="47"/>
      <c r="HI85" s="47"/>
      <c r="HJ85" s="47"/>
      <c r="HK85" s="47"/>
      <c r="HL85" s="47"/>
      <c r="HM85" s="47"/>
      <c r="HN85" s="47"/>
      <c r="HO85" s="47"/>
      <c r="HP85" s="47"/>
      <c r="HQ85" s="47"/>
      <c r="HR85" s="47"/>
    </row>
    <row r="86" spans="1:226" s="53" customFormat="1">
      <c r="A86" s="54"/>
      <c r="B86" s="54"/>
      <c r="C86" s="55"/>
      <c r="D86" s="54"/>
      <c r="E86" s="56"/>
      <c r="F86" s="57"/>
      <c r="G86" s="46"/>
      <c r="H86" s="57"/>
      <c r="I86" s="58"/>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c r="CY86" s="47"/>
      <c r="CZ86" s="47"/>
      <c r="DA86" s="47"/>
      <c r="DB86" s="47"/>
      <c r="DC86" s="47"/>
      <c r="DD86" s="47"/>
      <c r="DE86" s="47"/>
      <c r="DF86" s="47"/>
      <c r="DG86" s="47"/>
      <c r="DH86" s="47"/>
      <c r="DI86" s="47"/>
      <c r="DJ86" s="47"/>
      <c r="DK86" s="47"/>
      <c r="DL86" s="47"/>
      <c r="DM86" s="47"/>
      <c r="DN86" s="47"/>
      <c r="DO86" s="47"/>
      <c r="DP86" s="47"/>
      <c r="DQ86" s="47"/>
      <c r="DR86" s="47"/>
      <c r="DS86" s="47"/>
      <c r="DT86" s="47"/>
      <c r="DU86" s="47"/>
      <c r="DV86" s="47"/>
      <c r="DW86" s="47"/>
      <c r="DX86" s="47"/>
      <c r="DY86" s="47"/>
      <c r="DZ86" s="47"/>
      <c r="EA86" s="47"/>
      <c r="EB86" s="47"/>
      <c r="EC86" s="47"/>
      <c r="ED86" s="47"/>
      <c r="EE86" s="47"/>
      <c r="EF86" s="47"/>
      <c r="EG86" s="47"/>
      <c r="EH86" s="47"/>
      <c r="EI86" s="47"/>
      <c r="EJ86" s="47"/>
      <c r="EK86" s="47"/>
      <c r="EL86" s="47"/>
      <c r="EM86" s="47"/>
      <c r="EN86" s="47"/>
      <c r="EO86" s="47"/>
      <c r="EP86" s="47"/>
      <c r="EQ86" s="47"/>
      <c r="ER86" s="47"/>
      <c r="ES86" s="47"/>
      <c r="ET86" s="47"/>
      <c r="EU86" s="47"/>
      <c r="EV86" s="47"/>
      <c r="EW86" s="47"/>
      <c r="EX86" s="47"/>
      <c r="EY86" s="47"/>
      <c r="EZ86" s="47"/>
      <c r="FA86" s="47"/>
      <c r="FB86" s="47"/>
      <c r="FC86" s="47"/>
      <c r="FD86" s="47"/>
      <c r="FE86" s="47"/>
      <c r="FF86" s="47"/>
      <c r="FG86" s="47"/>
      <c r="FH86" s="47"/>
      <c r="FI86" s="47"/>
      <c r="FJ86" s="47"/>
      <c r="FK86" s="47"/>
      <c r="FL86" s="47"/>
      <c r="FM86" s="47"/>
      <c r="FN86" s="47"/>
      <c r="FO86" s="47"/>
      <c r="FP86" s="47"/>
      <c r="FQ86" s="47"/>
      <c r="FR86" s="47"/>
      <c r="FS86" s="47"/>
      <c r="FT86" s="47"/>
      <c r="FU86" s="47"/>
      <c r="FV86" s="47"/>
      <c r="FW86" s="47"/>
      <c r="FX86" s="47"/>
      <c r="FY86" s="47"/>
      <c r="FZ86" s="47"/>
      <c r="GA86" s="47"/>
      <c r="GB86" s="47"/>
      <c r="GC86" s="47"/>
      <c r="GD86" s="47"/>
      <c r="GE86" s="47"/>
      <c r="GF86" s="47"/>
      <c r="GG86" s="47"/>
      <c r="GH86" s="47"/>
      <c r="GI86" s="47"/>
      <c r="GJ86" s="47"/>
      <c r="GK86" s="47"/>
      <c r="GL86" s="47"/>
      <c r="GM86" s="47"/>
      <c r="GN86" s="47"/>
      <c r="GO86" s="47"/>
      <c r="GP86" s="47"/>
      <c r="GQ86" s="47"/>
      <c r="GR86" s="47"/>
      <c r="GS86" s="47"/>
      <c r="GT86" s="47"/>
      <c r="GU86" s="47"/>
      <c r="GV86" s="47"/>
      <c r="GW86" s="47"/>
      <c r="GX86" s="47"/>
      <c r="GY86" s="47"/>
      <c r="GZ86" s="47"/>
      <c r="HA86" s="47"/>
      <c r="HB86" s="47"/>
      <c r="HC86" s="47"/>
      <c r="HD86" s="47"/>
      <c r="HE86" s="47"/>
      <c r="HF86" s="47"/>
      <c r="HG86" s="47"/>
      <c r="HH86" s="47"/>
      <c r="HI86" s="47"/>
      <c r="HJ86" s="47"/>
      <c r="HK86" s="47"/>
      <c r="HL86" s="47"/>
      <c r="HM86" s="47"/>
      <c r="HN86" s="47"/>
      <c r="HO86" s="47"/>
      <c r="HP86" s="47"/>
      <c r="HQ86" s="47"/>
      <c r="HR86" s="47"/>
    </row>
    <row r="87" spans="1:226" s="53" customFormat="1">
      <c r="A87" s="54"/>
      <c r="B87" s="54"/>
      <c r="C87" s="55"/>
      <c r="D87" s="54"/>
      <c r="E87" s="56"/>
      <c r="F87" s="57"/>
      <c r="G87" s="46"/>
      <c r="H87" s="57"/>
      <c r="I87" s="58"/>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c r="CY87" s="47"/>
      <c r="CZ87" s="47"/>
      <c r="DA87" s="47"/>
      <c r="DB87" s="47"/>
      <c r="DC87" s="47"/>
      <c r="DD87" s="47"/>
      <c r="DE87" s="47"/>
      <c r="DF87" s="47"/>
      <c r="DG87" s="47"/>
      <c r="DH87" s="47"/>
      <c r="DI87" s="47"/>
      <c r="DJ87" s="47"/>
      <c r="DK87" s="47"/>
      <c r="DL87" s="47"/>
      <c r="DM87" s="47"/>
      <c r="DN87" s="47"/>
      <c r="DO87" s="47"/>
      <c r="DP87" s="47"/>
      <c r="DQ87" s="47"/>
      <c r="DR87" s="47"/>
      <c r="DS87" s="47"/>
      <c r="DT87" s="47"/>
      <c r="DU87" s="47"/>
      <c r="DV87" s="47"/>
      <c r="DW87" s="47"/>
      <c r="DX87" s="47"/>
      <c r="DY87" s="47"/>
      <c r="DZ87" s="47"/>
      <c r="EA87" s="47"/>
      <c r="EB87" s="47"/>
      <c r="EC87" s="47"/>
      <c r="ED87" s="47"/>
      <c r="EE87" s="47"/>
      <c r="EF87" s="47"/>
      <c r="EG87" s="47"/>
      <c r="EH87" s="47"/>
      <c r="EI87" s="47"/>
      <c r="EJ87" s="47"/>
      <c r="EK87" s="47"/>
      <c r="EL87" s="47"/>
      <c r="EM87" s="47"/>
      <c r="EN87" s="47"/>
      <c r="EO87" s="47"/>
      <c r="EP87" s="47"/>
      <c r="EQ87" s="47"/>
      <c r="ER87" s="47"/>
      <c r="ES87" s="47"/>
      <c r="ET87" s="47"/>
      <c r="EU87" s="47"/>
      <c r="EV87" s="47"/>
      <c r="EW87" s="47"/>
      <c r="EX87" s="47"/>
      <c r="EY87" s="47"/>
      <c r="EZ87" s="47"/>
      <c r="FA87" s="47"/>
      <c r="FB87" s="47"/>
      <c r="FC87" s="47"/>
      <c r="FD87" s="47"/>
      <c r="FE87" s="47"/>
      <c r="FF87" s="47"/>
      <c r="FG87" s="47"/>
      <c r="FH87" s="47"/>
      <c r="FI87" s="47"/>
      <c r="FJ87" s="47"/>
      <c r="FK87" s="47"/>
      <c r="FL87" s="47"/>
      <c r="FM87" s="47"/>
      <c r="FN87" s="47"/>
      <c r="FO87" s="47"/>
      <c r="FP87" s="47"/>
      <c r="FQ87" s="47"/>
      <c r="FR87" s="47"/>
      <c r="FS87" s="47"/>
      <c r="FT87" s="47"/>
      <c r="FU87" s="47"/>
      <c r="FV87" s="47"/>
      <c r="FW87" s="47"/>
      <c r="FX87" s="47"/>
      <c r="FY87" s="47"/>
      <c r="FZ87" s="47"/>
      <c r="GA87" s="47"/>
      <c r="GB87" s="47"/>
      <c r="GC87" s="47"/>
      <c r="GD87" s="47"/>
      <c r="GE87" s="47"/>
      <c r="GF87" s="47"/>
      <c r="GG87" s="47"/>
      <c r="GH87" s="47"/>
      <c r="GI87" s="47"/>
      <c r="GJ87" s="47"/>
      <c r="GK87" s="47"/>
      <c r="GL87" s="47"/>
      <c r="GM87" s="47"/>
      <c r="GN87" s="47"/>
      <c r="GO87" s="47"/>
      <c r="GP87" s="47"/>
      <c r="GQ87" s="47"/>
      <c r="GR87" s="47"/>
      <c r="GS87" s="47"/>
      <c r="GT87" s="47"/>
      <c r="GU87" s="47"/>
      <c r="GV87" s="47"/>
      <c r="GW87" s="47"/>
      <c r="GX87" s="47"/>
      <c r="GY87" s="47"/>
      <c r="GZ87" s="47"/>
      <c r="HA87" s="47"/>
      <c r="HB87" s="47"/>
      <c r="HC87" s="47"/>
      <c r="HD87" s="47"/>
      <c r="HE87" s="47"/>
      <c r="HF87" s="47"/>
      <c r="HG87" s="47"/>
      <c r="HH87" s="47"/>
      <c r="HI87" s="47"/>
      <c r="HJ87" s="47"/>
      <c r="HK87" s="47"/>
      <c r="HL87" s="47"/>
      <c r="HM87" s="47"/>
      <c r="HN87" s="47"/>
      <c r="HO87" s="47"/>
      <c r="HP87" s="47"/>
      <c r="HQ87" s="47"/>
      <c r="HR87" s="47"/>
    </row>
    <row r="88" spans="1:226" s="53" customFormat="1">
      <c r="A88" s="54"/>
      <c r="B88" s="54"/>
      <c r="C88" s="55"/>
      <c r="D88" s="54"/>
      <c r="E88" s="56"/>
      <c r="F88" s="57"/>
      <c r="G88" s="46"/>
      <c r="H88" s="57"/>
      <c r="I88" s="58"/>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c r="CY88" s="47"/>
      <c r="CZ88" s="47"/>
      <c r="DA88" s="47"/>
      <c r="DB88" s="47"/>
      <c r="DC88" s="47"/>
      <c r="DD88" s="47"/>
      <c r="DE88" s="47"/>
      <c r="DF88" s="47"/>
      <c r="DG88" s="47"/>
      <c r="DH88" s="47"/>
      <c r="DI88" s="47"/>
      <c r="DJ88" s="47"/>
      <c r="DK88" s="47"/>
      <c r="DL88" s="47"/>
      <c r="DM88" s="47"/>
      <c r="DN88" s="47"/>
      <c r="DO88" s="47"/>
      <c r="DP88" s="47"/>
      <c r="DQ88" s="47"/>
      <c r="DR88" s="47"/>
      <c r="DS88" s="47"/>
      <c r="DT88" s="47"/>
      <c r="DU88" s="47"/>
      <c r="DV88" s="47"/>
      <c r="DW88" s="47"/>
      <c r="DX88" s="47"/>
      <c r="DY88" s="47"/>
      <c r="DZ88" s="47"/>
      <c r="EA88" s="47"/>
      <c r="EB88" s="47"/>
      <c r="EC88" s="47"/>
      <c r="ED88" s="47"/>
      <c r="EE88" s="47"/>
      <c r="EF88" s="47"/>
      <c r="EG88" s="47"/>
      <c r="EH88" s="47"/>
      <c r="EI88" s="47"/>
      <c r="EJ88" s="47"/>
      <c r="EK88" s="47"/>
      <c r="EL88" s="47"/>
      <c r="EM88" s="47"/>
      <c r="EN88" s="47"/>
      <c r="EO88" s="47"/>
      <c r="EP88" s="47"/>
      <c r="EQ88" s="47"/>
      <c r="ER88" s="47"/>
      <c r="ES88" s="47"/>
      <c r="ET88" s="47"/>
      <c r="EU88" s="47"/>
      <c r="EV88" s="47"/>
      <c r="EW88" s="47"/>
      <c r="EX88" s="47"/>
      <c r="EY88" s="47"/>
      <c r="EZ88" s="47"/>
      <c r="FA88" s="47"/>
      <c r="FB88" s="47"/>
      <c r="FC88" s="47"/>
      <c r="FD88" s="47"/>
      <c r="FE88" s="47"/>
      <c r="FF88" s="47"/>
      <c r="FG88" s="47"/>
      <c r="FH88" s="47"/>
      <c r="FI88" s="47"/>
      <c r="FJ88" s="47"/>
      <c r="FK88" s="47"/>
      <c r="FL88" s="47"/>
      <c r="FM88" s="47"/>
      <c r="FN88" s="47"/>
      <c r="FO88" s="47"/>
      <c r="FP88" s="47"/>
      <c r="FQ88" s="47"/>
      <c r="FR88" s="47"/>
      <c r="FS88" s="47"/>
      <c r="FT88" s="47"/>
      <c r="FU88" s="47"/>
      <c r="FV88" s="47"/>
      <c r="FW88" s="47"/>
      <c r="FX88" s="47"/>
      <c r="FY88" s="47"/>
      <c r="FZ88" s="47"/>
      <c r="GA88" s="47"/>
      <c r="GB88" s="47"/>
      <c r="GC88" s="47"/>
      <c r="GD88" s="47"/>
      <c r="GE88" s="47"/>
      <c r="GF88" s="47"/>
      <c r="GG88" s="47"/>
      <c r="GH88" s="47"/>
      <c r="GI88" s="47"/>
      <c r="GJ88" s="47"/>
      <c r="GK88" s="47"/>
      <c r="GL88" s="47"/>
      <c r="GM88" s="47"/>
      <c r="GN88" s="47"/>
      <c r="GO88" s="47"/>
      <c r="GP88" s="47"/>
      <c r="GQ88" s="47"/>
      <c r="GR88" s="47"/>
      <c r="GS88" s="47"/>
      <c r="GT88" s="47"/>
      <c r="GU88" s="47"/>
      <c r="GV88" s="47"/>
      <c r="GW88" s="47"/>
      <c r="GX88" s="47"/>
      <c r="GY88" s="47"/>
      <c r="GZ88" s="47"/>
      <c r="HA88" s="47"/>
      <c r="HB88" s="47"/>
      <c r="HC88" s="47"/>
      <c r="HD88" s="47"/>
      <c r="HE88" s="47"/>
      <c r="HF88" s="47"/>
      <c r="HG88" s="47"/>
      <c r="HH88" s="47"/>
      <c r="HI88" s="47"/>
      <c r="HJ88" s="47"/>
      <c r="HK88" s="47"/>
      <c r="HL88" s="47"/>
      <c r="HM88" s="47"/>
      <c r="HN88" s="47"/>
      <c r="HO88" s="47"/>
      <c r="HP88" s="47"/>
      <c r="HQ88" s="47"/>
      <c r="HR88" s="47"/>
    </row>
    <row r="89" spans="1:226" s="53" customFormat="1">
      <c r="A89" s="54"/>
      <c r="B89" s="54"/>
      <c r="C89" s="55"/>
      <c r="D89" s="54"/>
      <c r="E89" s="56"/>
      <c r="F89" s="57"/>
      <c r="G89" s="46"/>
      <c r="H89" s="57"/>
      <c r="I89" s="58"/>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c r="CY89" s="47"/>
      <c r="CZ89" s="47"/>
      <c r="DA89" s="47"/>
      <c r="DB89" s="47"/>
      <c r="DC89" s="47"/>
      <c r="DD89" s="47"/>
      <c r="DE89" s="47"/>
      <c r="DF89" s="47"/>
      <c r="DG89" s="47"/>
      <c r="DH89" s="47"/>
      <c r="DI89" s="47"/>
      <c r="DJ89" s="47"/>
      <c r="DK89" s="47"/>
      <c r="DL89" s="47"/>
      <c r="DM89" s="47"/>
      <c r="DN89" s="47"/>
      <c r="DO89" s="47"/>
      <c r="DP89" s="47"/>
      <c r="DQ89" s="47"/>
      <c r="DR89" s="47"/>
      <c r="DS89" s="47"/>
      <c r="DT89" s="47"/>
      <c r="DU89" s="47"/>
      <c r="DV89" s="47"/>
      <c r="DW89" s="47"/>
      <c r="DX89" s="47"/>
      <c r="DY89" s="47"/>
      <c r="DZ89" s="47"/>
      <c r="EA89" s="47"/>
      <c r="EB89" s="47"/>
      <c r="EC89" s="47"/>
      <c r="ED89" s="47"/>
      <c r="EE89" s="47"/>
      <c r="EF89" s="47"/>
      <c r="EG89" s="47"/>
      <c r="EH89" s="47"/>
      <c r="EI89" s="47"/>
      <c r="EJ89" s="47"/>
      <c r="EK89" s="47"/>
      <c r="EL89" s="47"/>
      <c r="EM89" s="47"/>
      <c r="EN89" s="47"/>
      <c r="EO89" s="47"/>
      <c r="EP89" s="47"/>
      <c r="EQ89" s="47"/>
      <c r="ER89" s="47"/>
      <c r="ES89" s="47"/>
      <c r="ET89" s="47"/>
      <c r="EU89" s="47"/>
      <c r="EV89" s="47"/>
      <c r="EW89" s="47"/>
      <c r="EX89" s="47"/>
      <c r="EY89" s="47"/>
      <c r="EZ89" s="47"/>
      <c r="FA89" s="47"/>
      <c r="FB89" s="47"/>
      <c r="FC89" s="47"/>
      <c r="FD89" s="47"/>
      <c r="FE89" s="47"/>
      <c r="FF89" s="47"/>
      <c r="FG89" s="47"/>
      <c r="FH89" s="47"/>
      <c r="FI89" s="47"/>
      <c r="FJ89" s="47"/>
      <c r="FK89" s="47"/>
      <c r="FL89" s="47"/>
      <c r="FM89" s="47"/>
      <c r="FN89" s="47"/>
      <c r="FO89" s="47"/>
      <c r="FP89" s="47"/>
      <c r="FQ89" s="47"/>
      <c r="FR89" s="47"/>
      <c r="FS89" s="47"/>
      <c r="FT89" s="47"/>
      <c r="FU89" s="47"/>
      <c r="FV89" s="47"/>
      <c r="FW89" s="47"/>
      <c r="FX89" s="47"/>
      <c r="FY89" s="47"/>
      <c r="FZ89" s="47"/>
      <c r="GA89" s="47"/>
      <c r="GB89" s="47"/>
      <c r="GC89" s="47"/>
      <c r="GD89" s="47"/>
      <c r="GE89" s="47"/>
      <c r="GF89" s="47"/>
      <c r="GG89" s="47"/>
      <c r="GH89" s="47"/>
      <c r="GI89" s="47"/>
      <c r="GJ89" s="47"/>
      <c r="GK89" s="47"/>
      <c r="GL89" s="47"/>
      <c r="GM89" s="47"/>
      <c r="GN89" s="47"/>
      <c r="GO89" s="47"/>
      <c r="GP89" s="47"/>
      <c r="GQ89" s="47"/>
      <c r="GR89" s="47"/>
      <c r="GS89" s="47"/>
      <c r="GT89" s="47"/>
      <c r="GU89" s="47"/>
      <c r="GV89" s="47"/>
      <c r="GW89" s="47"/>
      <c r="GX89" s="47"/>
      <c r="GY89" s="47"/>
      <c r="GZ89" s="47"/>
      <c r="HA89" s="47"/>
      <c r="HB89" s="47"/>
      <c r="HC89" s="47"/>
      <c r="HD89" s="47"/>
      <c r="HE89" s="47"/>
      <c r="HF89" s="47"/>
      <c r="HG89" s="47"/>
      <c r="HH89" s="47"/>
      <c r="HI89" s="47"/>
      <c r="HJ89" s="47"/>
      <c r="HK89" s="47"/>
      <c r="HL89" s="47"/>
      <c r="HM89" s="47"/>
      <c r="HN89" s="47"/>
      <c r="HO89" s="47"/>
      <c r="HP89" s="47"/>
      <c r="HQ89" s="47"/>
      <c r="HR89" s="47"/>
    </row>
    <row r="90" spans="1:226" s="53" customFormat="1">
      <c r="A90" s="54"/>
      <c r="B90" s="54"/>
      <c r="C90" s="55"/>
      <c r="D90" s="54"/>
      <c r="E90" s="56"/>
      <c r="F90" s="57"/>
      <c r="G90" s="46"/>
      <c r="H90" s="57"/>
      <c r="I90" s="58"/>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c r="CY90" s="47"/>
      <c r="CZ90" s="47"/>
      <c r="DA90" s="47"/>
      <c r="DB90" s="47"/>
      <c r="DC90" s="47"/>
      <c r="DD90" s="47"/>
      <c r="DE90" s="47"/>
      <c r="DF90" s="47"/>
      <c r="DG90" s="47"/>
      <c r="DH90" s="47"/>
      <c r="DI90" s="47"/>
      <c r="DJ90" s="47"/>
      <c r="DK90" s="47"/>
      <c r="DL90" s="47"/>
      <c r="DM90" s="47"/>
      <c r="DN90" s="47"/>
      <c r="DO90" s="47"/>
      <c r="DP90" s="47"/>
      <c r="DQ90" s="47"/>
      <c r="DR90" s="47"/>
      <c r="DS90" s="47"/>
      <c r="DT90" s="47"/>
      <c r="DU90" s="47"/>
      <c r="DV90" s="47"/>
      <c r="DW90" s="47"/>
      <c r="DX90" s="47"/>
      <c r="DY90" s="47"/>
      <c r="DZ90" s="47"/>
      <c r="EA90" s="47"/>
      <c r="EB90" s="47"/>
      <c r="EC90" s="47"/>
      <c r="ED90" s="47"/>
      <c r="EE90" s="47"/>
      <c r="EF90" s="47"/>
      <c r="EG90" s="47"/>
      <c r="EH90" s="47"/>
      <c r="EI90" s="47"/>
      <c r="EJ90" s="47"/>
      <c r="EK90" s="47"/>
      <c r="EL90" s="47"/>
      <c r="EM90" s="47"/>
      <c r="EN90" s="47"/>
      <c r="EO90" s="47"/>
      <c r="EP90" s="47"/>
      <c r="EQ90" s="47"/>
      <c r="ER90" s="47"/>
      <c r="ES90" s="47"/>
      <c r="ET90" s="47"/>
      <c r="EU90" s="47"/>
      <c r="EV90" s="47"/>
      <c r="EW90" s="47"/>
      <c r="EX90" s="47"/>
      <c r="EY90" s="47"/>
      <c r="EZ90" s="47"/>
      <c r="FA90" s="47"/>
      <c r="FB90" s="47"/>
      <c r="FC90" s="47"/>
      <c r="FD90" s="47"/>
      <c r="FE90" s="47"/>
      <c r="FF90" s="47"/>
      <c r="FG90" s="47"/>
      <c r="FH90" s="47"/>
      <c r="FI90" s="47"/>
      <c r="FJ90" s="47"/>
      <c r="FK90" s="47"/>
      <c r="FL90" s="47"/>
      <c r="FM90" s="47"/>
      <c r="FN90" s="47"/>
      <c r="FO90" s="47"/>
      <c r="FP90" s="47"/>
      <c r="FQ90" s="47"/>
      <c r="FR90" s="47"/>
      <c r="FS90" s="47"/>
      <c r="FT90" s="47"/>
      <c r="FU90" s="47"/>
      <c r="FV90" s="47"/>
      <c r="FW90" s="47"/>
      <c r="FX90" s="47"/>
      <c r="FY90" s="47"/>
      <c r="FZ90" s="47"/>
      <c r="GA90" s="47"/>
      <c r="GB90" s="47"/>
      <c r="GC90" s="47"/>
      <c r="GD90" s="47"/>
      <c r="GE90" s="47"/>
      <c r="GF90" s="47"/>
      <c r="GG90" s="47"/>
      <c r="GH90" s="47"/>
      <c r="GI90" s="47"/>
      <c r="GJ90" s="47"/>
      <c r="GK90" s="47"/>
      <c r="GL90" s="47"/>
      <c r="GM90" s="47"/>
      <c r="GN90" s="47"/>
      <c r="GO90" s="47"/>
      <c r="GP90" s="47"/>
      <c r="GQ90" s="47"/>
      <c r="GR90" s="47"/>
      <c r="GS90" s="47"/>
      <c r="GT90" s="47"/>
      <c r="GU90" s="47"/>
      <c r="GV90" s="47"/>
      <c r="GW90" s="47"/>
      <c r="GX90" s="47"/>
      <c r="GY90" s="47"/>
      <c r="GZ90" s="47"/>
      <c r="HA90" s="47"/>
      <c r="HB90" s="47"/>
      <c r="HC90" s="47"/>
      <c r="HD90" s="47"/>
      <c r="HE90" s="47"/>
      <c r="HF90" s="47"/>
      <c r="HG90" s="47"/>
      <c r="HH90" s="47"/>
      <c r="HI90" s="47"/>
      <c r="HJ90" s="47"/>
      <c r="HK90" s="47"/>
      <c r="HL90" s="47"/>
      <c r="HM90" s="47"/>
      <c r="HN90" s="47"/>
      <c r="HO90" s="47"/>
      <c r="HP90" s="47"/>
      <c r="HQ90" s="47"/>
      <c r="HR90" s="47"/>
    </row>
    <row r="91" spans="1:226">
      <c r="G91" s="46"/>
    </row>
    <row r="92" spans="1:226">
      <c r="G92" s="46"/>
    </row>
  </sheetData>
  <sheetProtection selectLockedCells="1" selectUnlockedCells="1"/>
  <mergeCells count="12">
    <mergeCell ref="A47:G47"/>
    <mergeCell ref="A48:G48"/>
    <mergeCell ref="A43:F43"/>
    <mergeCell ref="A45:F45"/>
    <mergeCell ref="A44:F44"/>
    <mergeCell ref="A46:H46"/>
    <mergeCell ref="A9:C9"/>
    <mergeCell ref="A7:C7"/>
    <mergeCell ref="A8:C8"/>
    <mergeCell ref="A1:L2"/>
    <mergeCell ref="A3:L4"/>
    <mergeCell ref="A5:L5"/>
  </mergeCells>
  <phoneticPr fontId="2" type="noConversion"/>
  <printOptions horizontalCentered="1"/>
  <pageMargins left="3.937007874015748E-2" right="3.937007874015748E-2" top="0.39370078740157483" bottom="0.39370078740157483" header="0.74803149606299213" footer="0.15748031496062992"/>
  <pageSetup paperSize="9" scale="60" firstPageNumber="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6"/>
  <sheetViews>
    <sheetView view="pageBreakPreview" topLeftCell="C1" zoomScaleSheetLayoutView="100" workbookViewId="0">
      <selection activeCell="F9" sqref="F9"/>
    </sheetView>
  </sheetViews>
  <sheetFormatPr defaultRowHeight="12.75"/>
  <cols>
    <col min="2" max="2" width="14" customWidth="1"/>
    <col min="3" max="3" width="8" customWidth="1"/>
    <col min="4" max="4" width="83.7109375" customWidth="1"/>
    <col min="5" max="5" width="21.5703125" customWidth="1"/>
    <col min="6" max="6" width="18.85546875" customWidth="1"/>
    <col min="7" max="7" width="11" customWidth="1"/>
  </cols>
  <sheetData>
    <row r="1" spans="2:15" ht="15.75">
      <c r="B1" s="19"/>
      <c r="C1" s="20"/>
      <c r="D1" s="20"/>
      <c r="E1" s="20"/>
      <c r="F1" s="20"/>
      <c r="G1" s="28"/>
      <c r="H1" s="7"/>
      <c r="I1" s="5"/>
      <c r="J1" s="2"/>
      <c r="K1" s="2"/>
      <c r="L1" s="2"/>
      <c r="M1" s="1"/>
      <c r="N1" s="8"/>
      <c r="O1" s="9"/>
    </row>
    <row r="2" spans="2:15" ht="20.100000000000001" customHeight="1">
      <c r="B2" s="263" t="e">
        <f>Orçamento!#REF!</f>
        <v>#REF!</v>
      </c>
      <c r="C2" s="264"/>
      <c r="D2" s="264"/>
      <c r="E2" s="264"/>
      <c r="F2" s="264"/>
      <c r="G2" s="265"/>
      <c r="H2" s="7"/>
      <c r="I2" s="5"/>
      <c r="J2" s="2"/>
      <c r="K2" s="2"/>
      <c r="L2" s="2"/>
      <c r="M2" s="1"/>
      <c r="N2" s="8"/>
      <c r="O2" s="9"/>
    </row>
    <row r="3" spans="2:15" ht="20.100000000000001" customHeight="1">
      <c r="B3" s="263"/>
      <c r="C3" s="264"/>
      <c r="D3" s="264"/>
      <c r="E3" s="264"/>
      <c r="F3" s="264"/>
      <c r="G3" s="265"/>
      <c r="H3" s="7"/>
      <c r="I3" s="5"/>
      <c r="J3" s="2"/>
      <c r="K3" s="2"/>
      <c r="L3" s="2"/>
      <c r="M3" s="1"/>
      <c r="N3" s="8"/>
      <c r="O3" s="9"/>
    </row>
    <row r="4" spans="2:15" s="27" customFormat="1" ht="24.95" customHeight="1">
      <c r="B4" s="266" t="e">
        <f>Orçamento!#REF!</f>
        <v>#REF!</v>
      </c>
      <c r="C4" s="254"/>
      <c r="D4" s="254"/>
      <c r="E4" s="254"/>
      <c r="F4" s="254"/>
      <c r="G4" s="267"/>
      <c r="H4" s="18"/>
      <c r="I4" s="22"/>
      <c r="J4" s="23"/>
      <c r="K4" s="23"/>
      <c r="L4" s="23"/>
      <c r="M4" s="24"/>
      <c r="N4" s="25"/>
      <c r="O4" s="26"/>
    </row>
    <row r="5" spans="2:15" ht="16.5" thickBot="1">
      <c r="B5" s="21"/>
      <c r="C5" s="6"/>
      <c r="D5" s="6"/>
      <c r="E5" s="6"/>
      <c r="F5" s="4"/>
      <c r="G5" s="29"/>
      <c r="H5" s="3"/>
      <c r="I5" s="5"/>
      <c r="J5" s="2"/>
      <c r="K5" s="2"/>
      <c r="L5" s="2"/>
      <c r="M5" s="1"/>
      <c r="N5" s="8"/>
      <c r="O5" s="9"/>
    </row>
    <row r="6" spans="2:15" ht="20.100000000000001" customHeight="1" thickBot="1">
      <c r="B6" s="270" t="s">
        <v>78</v>
      </c>
      <c r="C6" s="271"/>
      <c r="D6" s="271"/>
      <c r="E6" s="271"/>
      <c r="F6" s="271"/>
      <c r="G6" s="272"/>
      <c r="H6" s="3"/>
      <c r="I6" s="5"/>
      <c r="J6" s="2"/>
      <c r="K6" s="2"/>
      <c r="L6" s="2"/>
      <c r="M6" s="1"/>
      <c r="N6" s="8"/>
      <c r="O6" s="9"/>
    </row>
    <row r="7" spans="2:15" ht="15.75">
      <c r="B7" s="21"/>
      <c r="C7" s="6"/>
      <c r="D7" s="6"/>
      <c r="E7" s="6"/>
      <c r="F7" s="4"/>
      <c r="G7" s="29"/>
    </row>
    <row r="8" spans="2:15" ht="15.75">
      <c r="B8" s="30" t="e">
        <f>+Orçamento!#REF!</f>
        <v>#REF!</v>
      </c>
      <c r="C8" s="273">
        <f>+Orçamento!A7</f>
        <v>0</v>
      </c>
      <c r="D8" s="273"/>
      <c r="E8" s="12" t="str">
        <f>+Orçamento!H6</f>
        <v>DATA:</v>
      </c>
      <c r="F8" s="13">
        <v>41059</v>
      </c>
      <c r="G8" s="31"/>
    </row>
    <row r="9" spans="2:15" ht="15.75">
      <c r="B9" s="32" t="e">
        <f>+Orçamento!#REF!</f>
        <v>#REF!</v>
      </c>
      <c r="C9" s="273">
        <f>+Orçamento!A8</f>
        <v>0</v>
      </c>
      <c r="D9" s="273"/>
      <c r="E9" s="12" t="str">
        <f>+Orçamento!H7</f>
        <v xml:space="preserve">REVISÃO: </v>
      </c>
      <c r="F9" s="14" t="e">
        <f>+Orçamento!#REF!</f>
        <v>#REF!</v>
      </c>
      <c r="G9" s="31"/>
    </row>
    <row r="10" spans="2:15" ht="14.25" customHeight="1">
      <c r="B10" s="32"/>
      <c r="C10" s="241"/>
      <c r="D10" s="241"/>
      <c r="E10" s="12" t="str">
        <f>+Orçamento!H8</f>
        <v>BDI:</v>
      </c>
      <c r="F10" s="15">
        <f>+Orçamento!L8</f>
        <v>0.25</v>
      </c>
      <c r="G10" s="31"/>
    </row>
    <row r="11" spans="2:15" ht="15.75">
      <c r="B11" s="33"/>
      <c r="C11" s="273"/>
      <c r="D11" s="273"/>
      <c r="E11" s="12"/>
      <c r="F11" s="15"/>
      <c r="G11" s="31"/>
    </row>
    <row r="12" spans="2:15" ht="15">
      <c r="B12" s="34"/>
      <c r="C12" s="35"/>
      <c r="D12" s="35"/>
      <c r="E12" s="35"/>
      <c r="F12" s="35"/>
      <c r="G12" s="36"/>
    </row>
    <row r="13" spans="2:15" ht="31.5">
      <c r="B13" s="37" t="s">
        <v>79</v>
      </c>
      <c r="C13" s="274" t="s">
        <v>3</v>
      </c>
      <c r="D13" s="275"/>
      <c r="E13" s="16" t="s">
        <v>80</v>
      </c>
      <c r="F13" s="16" t="s">
        <v>81</v>
      </c>
      <c r="G13" s="38" t="s">
        <v>82</v>
      </c>
    </row>
    <row r="14" spans="2:15" ht="15.75">
      <c r="B14" s="39" t="e">
        <f>Orçamento!#REF!</f>
        <v>#REF!</v>
      </c>
      <c r="C14" s="17" t="e">
        <f>Orçamento!#REF!</f>
        <v>#REF!</v>
      </c>
      <c r="D14" s="10"/>
      <c r="E14" s="11" t="e">
        <f>Orçamento!#REF!</f>
        <v>#REF!</v>
      </c>
      <c r="F14" s="11" t="e">
        <f>Orçamento!#REF!</f>
        <v>#REF!</v>
      </c>
      <c r="G14" s="40" t="e">
        <f>Orçamento!#REF!</f>
        <v>#REF!</v>
      </c>
      <c r="J14" s="1"/>
    </row>
    <row r="15" spans="2:15" ht="15.75">
      <c r="B15" s="39">
        <f>Orçamento!A11</f>
        <v>1</v>
      </c>
      <c r="C15" s="17" t="str">
        <f>Orçamento!C11</f>
        <v>CONSTRUÇÃO CIVIL</v>
      </c>
      <c r="D15" s="10"/>
      <c r="E15" s="11">
        <f>Orçamento!H11</f>
        <v>13812.5</v>
      </c>
      <c r="F15" s="11" t="e">
        <f>Orçamento!#REF!</f>
        <v>#REF!</v>
      </c>
      <c r="G15" s="40">
        <f>Orçamento!I11</f>
        <v>0</v>
      </c>
      <c r="J15" s="1"/>
    </row>
    <row r="16" spans="2:15" ht="16.5" thickBot="1">
      <c r="B16" s="41"/>
      <c r="C16" s="268" t="s">
        <v>83</v>
      </c>
      <c r="D16" s="269"/>
      <c r="E16" s="42" t="e">
        <f>SUM(E14:E15)</f>
        <v>#REF!</v>
      </c>
      <c r="F16" s="42" t="e">
        <f>SUM(F14:F15)</f>
        <v>#REF!</v>
      </c>
      <c r="G16" s="43" t="e">
        <f>SUM(G14:G15)</f>
        <v>#REF!</v>
      </c>
    </row>
  </sheetData>
  <mergeCells count="8">
    <mergeCell ref="B2:G3"/>
    <mergeCell ref="B4:G4"/>
    <mergeCell ref="C16:D16"/>
    <mergeCell ref="B6:G6"/>
    <mergeCell ref="C8:D8"/>
    <mergeCell ref="C9:D9"/>
    <mergeCell ref="C11:D11"/>
    <mergeCell ref="C13:D13"/>
  </mergeCells>
  <phoneticPr fontId="2" type="noConversion"/>
  <pageMargins left="0.27559055118110237" right="0.23622047244094491" top="0.98425196850393704" bottom="0.98425196850393704" header="0.51181102362204722" footer="0.51181102362204722"/>
  <pageSetup paperSize="9" scale="9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activeCell="E21" sqref="E21"/>
    </sheetView>
  </sheetViews>
  <sheetFormatPr defaultColWidth="8.85546875" defaultRowHeight="10.5"/>
  <cols>
    <col min="1" max="1" width="9.85546875" style="159" customWidth="1"/>
    <col min="2" max="2" width="32.85546875" style="159" customWidth="1"/>
    <col min="3" max="3" width="14.7109375" style="159" customWidth="1"/>
    <col min="4" max="4" width="4.5703125" style="159" customWidth="1"/>
    <col min="5" max="5" width="13.140625" style="159" customWidth="1"/>
    <col min="6" max="6" width="12.7109375" style="159" customWidth="1"/>
    <col min="7" max="7" width="14.28515625" style="159" customWidth="1"/>
    <col min="8" max="8" width="14.42578125" style="159" customWidth="1"/>
    <col min="9" max="9" width="16" style="159" customWidth="1"/>
    <col min="10" max="10" width="16.140625" style="159" customWidth="1"/>
    <col min="11" max="13" width="9.140625" style="159" customWidth="1"/>
    <col min="14" max="16384" width="8.85546875" style="159"/>
  </cols>
  <sheetData>
    <row r="1" spans="1:10">
      <c r="A1" s="156"/>
      <c r="B1" s="157"/>
      <c r="C1" s="157"/>
      <c r="D1" s="157"/>
      <c r="E1" s="157"/>
      <c r="F1" s="157"/>
      <c r="G1" s="157"/>
      <c r="H1" s="157"/>
      <c r="I1" s="158"/>
    </row>
    <row r="2" spans="1:10">
      <c r="A2" s="160"/>
      <c r="B2" s="161"/>
      <c r="C2" s="161"/>
      <c r="D2" s="161"/>
      <c r="E2" s="161"/>
      <c r="F2" s="161"/>
      <c r="G2" s="161"/>
      <c r="H2" s="161"/>
      <c r="I2" s="162"/>
    </row>
    <row r="3" spans="1:10">
      <c r="A3" s="160"/>
      <c r="B3" s="161"/>
      <c r="C3" s="161"/>
      <c r="D3" s="161"/>
      <c r="E3" s="161"/>
      <c r="F3" s="161"/>
      <c r="G3" s="161"/>
      <c r="H3" s="161"/>
      <c r="I3" s="162"/>
    </row>
    <row r="4" spans="1:10">
      <c r="A4" s="160"/>
      <c r="B4" s="161"/>
      <c r="C4" s="163" t="s">
        <v>84</v>
      </c>
      <c r="D4" s="161"/>
      <c r="E4" s="161"/>
      <c r="F4" s="161"/>
      <c r="G4" s="161"/>
      <c r="H4" s="161"/>
      <c r="I4" s="162"/>
    </row>
    <row r="5" spans="1:10" hidden="1">
      <c r="A5" s="160"/>
      <c r="B5" s="161"/>
      <c r="C5" s="164"/>
      <c r="D5" s="161"/>
      <c r="E5" s="161"/>
      <c r="F5" s="161"/>
      <c r="G5" s="161"/>
      <c r="H5" s="161"/>
      <c r="I5" s="162"/>
    </row>
    <row r="6" spans="1:10">
      <c r="A6" s="160"/>
      <c r="B6" s="161"/>
      <c r="C6" s="164"/>
      <c r="D6" s="161"/>
      <c r="E6" s="161"/>
      <c r="F6" s="161"/>
      <c r="G6" s="161"/>
      <c r="H6" s="161"/>
      <c r="I6" s="162"/>
    </row>
    <row r="7" spans="1:10">
      <c r="A7" s="160"/>
      <c r="B7" s="161"/>
      <c r="C7" s="165" t="s">
        <v>85</v>
      </c>
      <c r="D7" s="161"/>
      <c r="E7" s="161"/>
      <c r="F7" s="161"/>
      <c r="G7" s="161"/>
      <c r="H7" s="161"/>
      <c r="I7" s="162"/>
    </row>
    <row r="8" spans="1:10">
      <c r="A8" s="160"/>
      <c r="B8" s="161"/>
      <c r="C8" s="164"/>
      <c r="D8" s="161"/>
      <c r="E8" s="161"/>
      <c r="F8" s="161"/>
      <c r="G8" s="161"/>
      <c r="H8" s="161"/>
      <c r="I8" s="162"/>
    </row>
    <row r="9" spans="1:10" ht="11.25" thickBot="1">
      <c r="A9" s="160"/>
      <c r="B9" s="161"/>
      <c r="C9" s="161"/>
      <c r="D9" s="161"/>
      <c r="E9" s="161"/>
      <c r="F9" s="161"/>
      <c r="G9" s="161"/>
      <c r="H9" s="161"/>
      <c r="I9" s="162"/>
    </row>
    <row r="10" spans="1:10" ht="20.25" customHeight="1" thickBot="1">
      <c r="A10" s="277" t="s">
        <v>86</v>
      </c>
      <c r="B10" s="278"/>
      <c r="C10" s="278"/>
      <c r="D10" s="278"/>
      <c r="E10" s="278"/>
      <c r="F10" s="278"/>
      <c r="G10" s="278"/>
      <c r="H10" s="278"/>
      <c r="I10" s="279"/>
    </row>
    <row r="11" spans="1:10" ht="8.25" customHeight="1">
      <c r="A11" s="166"/>
      <c r="B11" s="167"/>
      <c r="C11" s="168"/>
      <c r="D11" s="169"/>
      <c r="E11" s="170"/>
      <c r="F11" s="170"/>
      <c r="G11" s="170"/>
      <c r="H11" s="170"/>
      <c r="I11" s="162"/>
    </row>
    <row r="12" spans="1:10" ht="15" customHeight="1">
      <c r="A12" s="171" t="s">
        <v>87</v>
      </c>
      <c r="B12" s="276" t="s">
        <v>88</v>
      </c>
      <c r="C12" s="276"/>
      <c r="D12" s="276"/>
      <c r="E12" s="276"/>
      <c r="F12" s="276"/>
      <c r="G12" s="172"/>
      <c r="H12" s="173" t="s">
        <v>65</v>
      </c>
      <c r="I12" s="239">
        <v>43803</v>
      </c>
    </row>
    <row r="13" spans="1:10" ht="15.75" customHeight="1" thickBot="1">
      <c r="A13" s="174" t="s">
        <v>89</v>
      </c>
      <c r="B13" s="280" t="s">
        <v>90</v>
      </c>
      <c r="C13" s="280"/>
      <c r="D13" s="175"/>
      <c r="E13" s="176"/>
      <c r="F13" s="176"/>
      <c r="G13" s="176"/>
      <c r="H13" s="176" t="s">
        <v>0</v>
      </c>
      <c r="I13" s="240">
        <v>0.25</v>
      </c>
      <c r="J13" s="161"/>
    </row>
    <row r="14" spans="1:10" ht="6.75" customHeight="1">
      <c r="A14" s="177"/>
      <c r="B14" s="178"/>
      <c r="C14" s="178"/>
      <c r="D14" s="178"/>
      <c r="E14" s="179"/>
      <c r="F14" s="179" t="s">
        <v>91</v>
      </c>
      <c r="G14" s="179"/>
      <c r="J14" s="180"/>
    </row>
    <row r="15" spans="1:10">
      <c r="A15" s="281"/>
      <c r="B15" s="282"/>
      <c r="C15" s="282"/>
      <c r="D15" s="282"/>
      <c r="E15" s="154"/>
      <c r="F15" s="154"/>
      <c r="G15" s="155"/>
      <c r="H15" s="155"/>
      <c r="I15" s="181"/>
    </row>
    <row r="16" spans="1:10">
      <c r="A16" s="182" t="s">
        <v>92</v>
      </c>
      <c r="B16" s="183" t="s">
        <v>93</v>
      </c>
      <c r="C16" s="183" t="s">
        <v>94</v>
      </c>
      <c r="D16" s="183"/>
      <c r="E16" s="183" t="s">
        <v>95</v>
      </c>
      <c r="F16" s="184" t="s">
        <v>96</v>
      </c>
      <c r="G16" s="185" t="s">
        <v>97</v>
      </c>
      <c r="H16" s="185" t="s">
        <v>98</v>
      </c>
      <c r="I16" s="186" t="s">
        <v>64</v>
      </c>
    </row>
    <row r="17" spans="1:10">
      <c r="A17" s="187"/>
      <c r="B17" s="188"/>
      <c r="C17" s="188"/>
      <c r="D17" s="188"/>
      <c r="E17" s="189"/>
      <c r="F17" s="190"/>
      <c r="G17" s="189"/>
      <c r="H17" s="189"/>
      <c r="I17" s="191"/>
    </row>
    <row r="18" spans="1:10" ht="16.5" customHeight="1">
      <c r="A18" s="192">
        <v>1</v>
      </c>
      <c r="B18" s="193" t="s">
        <v>10</v>
      </c>
      <c r="C18" s="194"/>
      <c r="D18" s="195"/>
      <c r="E18" s="196">
        <f>ROUND(C18/4,2)</f>
        <v>0</v>
      </c>
      <c r="F18" s="196">
        <f>ROUND(C18/4,2)</f>
        <v>0</v>
      </c>
      <c r="G18" s="196">
        <f>ROUND(C18/4,2)</f>
        <v>0</v>
      </c>
      <c r="H18" s="196">
        <f>ROUND(C18/4,2)</f>
        <v>0</v>
      </c>
      <c r="I18" s="194">
        <f>SUM(E18:H18)</f>
        <v>0</v>
      </c>
      <c r="J18" s="197"/>
    </row>
    <row r="19" spans="1:10" ht="4.5" customHeight="1">
      <c r="A19" s="192"/>
      <c r="B19" s="198"/>
      <c r="C19" s="199"/>
      <c r="D19" s="200"/>
      <c r="E19" s="201"/>
      <c r="F19" s="201"/>
      <c r="G19" s="201"/>
      <c r="H19" s="201"/>
      <c r="I19" s="202"/>
      <c r="J19" s="197"/>
    </row>
    <row r="20" spans="1:10">
      <c r="A20" s="192">
        <v>2</v>
      </c>
      <c r="B20" s="193" t="s">
        <v>99</v>
      </c>
      <c r="C20" s="194"/>
      <c r="D20" s="195"/>
      <c r="E20" s="196">
        <v>0</v>
      </c>
      <c r="F20" s="196">
        <f>ROUND(C20/4,2)</f>
        <v>0</v>
      </c>
      <c r="G20" s="196">
        <f>ROUND(C20/4,2)</f>
        <v>0</v>
      </c>
      <c r="H20" s="196">
        <f>ROUND(C20/4,2)</f>
        <v>0</v>
      </c>
      <c r="I20" s="203">
        <f>SUM(E20:H20)</f>
        <v>0</v>
      </c>
      <c r="J20" s="197"/>
    </row>
    <row r="21" spans="1:10" ht="5.25" customHeight="1">
      <c r="A21" s="192"/>
      <c r="B21" s="198"/>
      <c r="C21" s="204"/>
      <c r="D21" s="200"/>
      <c r="E21" s="205"/>
      <c r="F21" s="205"/>
      <c r="G21" s="205"/>
      <c r="H21" s="205"/>
      <c r="I21" s="206"/>
      <c r="J21" s="197"/>
    </row>
    <row r="22" spans="1:10">
      <c r="A22" s="237"/>
      <c r="B22" s="238"/>
      <c r="C22" s="207"/>
      <c r="D22" s="208" t="s">
        <v>100</v>
      </c>
      <c r="E22" s="209">
        <v>0.25</v>
      </c>
      <c r="F22" s="209">
        <v>0.25</v>
      </c>
      <c r="G22" s="209">
        <v>0.25</v>
      </c>
      <c r="H22" s="209">
        <v>0.25</v>
      </c>
      <c r="I22" s="210">
        <f>SUM(E22:H22)</f>
        <v>1</v>
      </c>
    </row>
    <row r="23" spans="1:10" ht="13.15" customHeight="1">
      <c r="A23" s="284" t="s">
        <v>101</v>
      </c>
      <c r="B23" s="284"/>
      <c r="C23" s="284"/>
      <c r="D23" s="290"/>
      <c r="E23" s="211">
        <f>E18+E20</f>
        <v>0</v>
      </c>
      <c r="F23" s="211">
        <f>F18+F20</f>
        <v>0</v>
      </c>
      <c r="G23" s="211">
        <f>G18+G20</f>
        <v>0</v>
      </c>
      <c r="H23" s="211">
        <f>H18+H20</f>
        <v>0</v>
      </c>
      <c r="I23" s="194">
        <f>SUM(E23:H23)</f>
        <v>0</v>
      </c>
      <c r="J23" s="197"/>
    </row>
    <row r="24" spans="1:10" ht="13.15" customHeight="1">
      <c r="A24" s="284" t="s">
        <v>102</v>
      </c>
      <c r="B24" s="284"/>
      <c r="C24" s="284"/>
      <c r="D24" s="290"/>
      <c r="E24" s="212">
        <v>0.25</v>
      </c>
      <c r="F24" s="212">
        <v>0.25</v>
      </c>
      <c r="G24" s="212">
        <v>0.25</v>
      </c>
      <c r="H24" s="212">
        <v>0.25</v>
      </c>
      <c r="I24" s="210">
        <f>SUM(E24:H24)</f>
        <v>1</v>
      </c>
    </row>
    <row r="25" spans="1:10" ht="13.15" customHeight="1">
      <c r="A25" s="284" t="s">
        <v>103</v>
      </c>
      <c r="B25" s="284"/>
      <c r="C25" s="288">
        <f>C18+C20</f>
        <v>0</v>
      </c>
      <c r="D25" s="289"/>
      <c r="E25" s="213">
        <f>E23</f>
        <v>0</v>
      </c>
      <c r="F25" s="213">
        <f t="shared" ref="F25:H26" si="0">E25+F23</f>
        <v>0</v>
      </c>
      <c r="G25" s="213">
        <f t="shared" si="0"/>
        <v>0</v>
      </c>
      <c r="H25" s="213">
        <f>G25+H23</f>
        <v>0</v>
      </c>
      <c r="I25" s="214"/>
    </row>
    <row r="26" spans="1:10" ht="13.9" customHeight="1" thickBot="1">
      <c r="A26" s="285" t="s">
        <v>104</v>
      </c>
      <c r="B26" s="286"/>
      <c r="C26" s="286"/>
      <c r="D26" s="287"/>
      <c r="E26" s="215">
        <f>E24</f>
        <v>0.25</v>
      </c>
      <c r="F26" s="215">
        <f t="shared" si="0"/>
        <v>0.5</v>
      </c>
      <c r="G26" s="215">
        <f t="shared" si="0"/>
        <v>0.75</v>
      </c>
      <c r="H26" s="215">
        <f t="shared" si="0"/>
        <v>1</v>
      </c>
      <c r="I26" s="216"/>
    </row>
    <row r="27" spans="1:10">
      <c r="A27" s="217"/>
      <c r="B27" s="218"/>
      <c r="C27" s="219"/>
      <c r="D27" s="217"/>
      <c r="E27" s="220"/>
      <c r="F27" s="220"/>
      <c r="G27" s="220"/>
      <c r="H27" s="220"/>
      <c r="I27" s="221"/>
    </row>
    <row r="28" spans="1:10">
      <c r="A28" s="217"/>
      <c r="B28" s="218"/>
      <c r="C28" s="219"/>
      <c r="D28" s="217"/>
      <c r="E28" s="217"/>
      <c r="F28" s="217"/>
      <c r="G28" s="217"/>
      <c r="H28" s="217"/>
      <c r="I28" s="222"/>
    </row>
    <row r="29" spans="1:10">
      <c r="A29" s="217"/>
      <c r="B29" s="217"/>
      <c r="C29" s="217"/>
      <c r="D29" s="223"/>
      <c r="G29" s="224" t="s">
        <v>91</v>
      </c>
      <c r="H29" s="225"/>
      <c r="I29" s="226"/>
    </row>
    <row r="30" spans="1:10">
      <c r="A30" s="217"/>
      <c r="B30" s="217"/>
      <c r="C30" s="227"/>
      <c r="D30" s="227"/>
      <c r="E30" s="228"/>
      <c r="G30" s="223"/>
      <c r="H30" s="229" t="s">
        <v>105</v>
      </c>
      <c r="I30" s="226"/>
    </row>
    <row r="31" spans="1:10">
      <c r="A31" s="217"/>
      <c r="B31" s="217"/>
      <c r="C31" s="230"/>
      <c r="D31" s="230"/>
      <c r="E31" s="223"/>
      <c r="G31" s="223"/>
      <c r="H31" s="229" t="s">
        <v>106</v>
      </c>
      <c r="I31" s="226"/>
    </row>
    <row r="32" spans="1:10">
      <c r="A32" s="217"/>
      <c r="B32" s="217"/>
      <c r="C32" s="231"/>
      <c r="D32" s="231"/>
      <c r="E32" s="223"/>
      <c r="F32" s="232"/>
      <c r="G32" s="232"/>
      <c r="H32" s="232"/>
      <c r="I32" s="226"/>
    </row>
    <row r="34" spans="4:9">
      <c r="D34" s="283"/>
      <c r="E34" s="283"/>
      <c r="F34" s="283"/>
      <c r="I34" s="233" t="s">
        <v>75</v>
      </c>
    </row>
    <row r="35" spans="4:9">
      <c r="I35" s="234" t="s">
        <v>76</v>
      </c>
    </row>
    <row r="36" spans="4:9">
      <c r="G36" s="235"/>
      <c r="I36" s="234" t="s">
        <v>77</v>
      </c>
    </row>
    <row r="37" spans="4:9">
      <c r="G37" s="235"/>
      <c r="I37" s="236"/>
    </row>
    <row r="38" spans="4:9" ht="12.75" customHeight="1"/>
  </sheetData>
  <mergeCells count="10">
    <mergeCell ref="B12:F12"/>
    <mergeCell ref="A10:I10"/>
    <mergeCell ref="B13:C13"/>
    <mergeCell ref="A15:D15"/>
    <mergeCell ref="D34:F34"/>
    <mergeCell ref="A25:B25"/>
    <mergeCell ref="A26:D26"/>
    <mergeCell ref="C25:D25"/>
    <mergeCell ref="A24:D24"/>
    <mergeCell ref="A23:D23"/>
  </mergeCells>
  <pageMargins left="0.7" right="0.17"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Orçamento</vt:lpstr>
      <vt:lpstr>Resumo</vt:lpstr>
      <vt:lpstr>Cronograma</vt:lpstr>
      <vt:lpstr>Cronograma!Area_de_impressao</vt:lpstr>
      <vt:lpstr>Orçamento!Area_de_impressao</vt:lpstr>
      <vt:lpstr>Resumo!Area_de_impressao</vt:lpstr>
      <vt:lpstr>Orçamento!Excel_BuiltIn_Print_Area_1</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ROGERIO</dc:creator>
  <cp:keywords/>
  <dc:description/>
  <cp:lastModifiedBy>Julian Ivanor Kreusch</cp:lastModifiedBy>
  <cp:revision/>
  <cp:lastPrinted>2020-05-26T12:46:16Z</cp:lastPrinted>
  <dcterms:created xsi:type="dcterms:W3CDTF">2009-02-09T18:20:35Z</dcterms:created>
  <dcterms:modified xsi:type="dcterms:W3CDTF">2020-05-26T16:06:50Z</dcterms:modified>
  <cp:category/>
  <cp:contentStatus/>
</cp:coreProperties>
</file>